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4720" windowHeight="105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1" i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E29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E22"/>
  <c r="A73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</calcChain>
</file>

<file path=xl/sharedStrings.xml><?xml version="1.0" encoding="utf-8"?>
<sst xmlns="http://schemas.openxmlformats.org/spreadsheetml/2006/main" count="15" uniqueCount="6">
  <si>
    <t>PSI</t>
  </si>
  <si>
    <t>Load</t>
  </si>
  <si>
    <t>RPM</t>
  </si>
  <si>
    <t>Final AEM table axis has been swapped</t>
  </si>
  <si>
    <t>Calculated AEM table original Ecuflash axis</t>
  </si>
  <si>
    <t>Original Ecuflash Table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</si>
</sst>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X95"/>
  <sheetViews>
    <sheetView tabSelected="1" workbookViewId="0">
      <selection activeCell="C4" sqref="C4:X23"/>
    </sheetView>
  </sheetViews>
  <sheetFormatPr defaultRowHeight="15"/>
  <sheetData>
    <row r="4" spans="3:24">
      <c r="C4" t="s">
        <v>5</v>
      </c>
    </row>
    <row r="5" spans="3:24">
      <c r="C5">
        <v>500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</row>
    <row r="6" spans="3:24">
      <c r="C6">
        <v>750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9.6</v>
      </c>
      <c r="L6">
        <v>9.6</v>
      </c>
      <c r="M6">
        <v>9.6</v>
      </c>
      <c r="N6">
        <v>9.6</v>
      </c>
      <c r="O6">
        <v>9.6</v>
      </c>
      <c r="P6">
        <v>9.6</v>
      </c>
      <c r="Q6">
        <v>9.6</v>
      </c>
      <c r="R6">
        <v>9.6</v>
      </c>
      <c r="S6">
        <v>9.6</v>
      </c>
      <c r="T6">
        <v>9.6</v>
      </c>
      <c r="U6">
        <v>9.6</v>
      </c>
      <c r="V6">
        <v>9.6</v>
      </c>
      <c r="W6">
        <v>9.6</v>
      </c>
      <c r="X6">
        <v>9.6</v>
      </c>
    </row>
    <row r="7" spans="3:24">
      <c r="C7">
        <v>1000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9.6</v>
      </c>
      <c r="L7">
        <v>19.2</v>
      </c>
      <c r="M7">
        <v>19.2</v>
      </c>
      <c r="N7">
        <v>19.2</v>
      </c>
      <c r="O7">
        <v>19.2</v>
      </c>
      <c r="P7">
        <v>19.2</v>
      </c>
      <c r="Q7">
        <v>19.2</v>
      </c>
      <c r="R7">
        <v>19.2</v>
      </c>
      <c r="S7">
        <v>19.2</v>
      </c>
      <c r="T7">
        <v>19.2</v>
      </c>
      <c r="U7">
        <v>19.2</v>
      </c>
      <c r="V7">
        <v>19.2</v>
      </c>
      <c r="W7">
        <v>19.2</v>
      </c>
      <c r="X7">
        <v>19.2</v>
      </c>
    </row>
    <row r="8" spans="3:24">
      <c r="C8">
        <v>1250</v>
      </c>
      <c r="E8">
        <v>4.8</v>
      </c>
      <c r="F8">
        <v>4.8</v>
      </c>
      <c r="G8">
        <v>4.8</v>
      </c>
      <c r="H8">
        <v>4.8</v>
      </c>
      <c r="I8">
        <v>4.8</v>
      </c>
      <c r="J8">
        <v>9.6</v>
      </c>
      <c r="K8">
        <v>9.6</v>
      </c>
      <c r="L8">
        <v>19.2</v>
      </c>
      <c r="M8">
        <v>19.2</v>
      </c>
      <c r="N8">
        <v>19.2</v>
      </c>
      <c r="O8">
        <v>19.2</v>
      </c>
      <c r="P8">
        <v>19.2</v>
      </c>
      <c r="Q8">
        <v>19.2</v>
      </c>
      <c r="R8">
        <v>19.2</v>
      </c>
      <c r="S8">
        <v>19.2</v>
      </c>
      <c r="T8">
        <v>19.2</v>
      </c>
      <c r="U8">
        <v>19.2</v>
      </c>
      <c r="V8">
        <v>19.2</v>
      </c>
      <c r="W8">
        <v>19.2</v>
      </c>
      <c r="X8">
        <v>19.2</v>
      </c>
    </row>
    <row r="9" spans="3:24">
      <c r="C9">
        <v>1500</v>
      </c>
      <c r="E9">
        <v>9.6</v>
      </c>
      <c r="F9">
        <v>9.6</v>
      </c>
      <c r="G9">
        <v>9.6</v>
      </c>
      <c r="H9">
        <v>9.6</v>
      </c>
      <c r="I9">
        <v>14.4</v>
      </c>
      <c r="J9">
        <v>14.4</v>
      </c>
      <c r="K9">
        <v>19.2</v>
      </c>
      <c r="L9">
        <v>24</v>
      </c>
      <c r="M9">
        <v>28.8</v>
      </c>
      <c r="N9">
        <v>28.8</v>
      </c>
      <c r="O9">
        <v>28.8</v>
      </c>
      <c r="P9">
        <v>19.2</v>
      </c>
      <c r="Q9">
        <v>19.2</v>
      </c>
      <c r="R9">
        <v>19.2</v>
      </c>
      <c r="S9">
        <v>19.2</v>
      </c>
      <c r="T9">
        <v>19.2</v>
      </c>
      <c r="U9">
        <v>19.2</v>
      </c>
      <c r="V9">
        <v>19.2</v>
      </c>
      <c r="W9">
        <v>19.2</v>
      </c>
      <c r="X9">
        <v>19.2</v>
      </c>
    </row>
    <row r="10" spans="3:24">
      <c r="C10">
        <v>2000</v>
      </c>
      <c r="E10">
        <v>9.6</v>
      </c>
      <c r="F10">
        <v>9.6</v>
      </c>
      <c r="G10">
        <v>9.6</v>
      </c>
      <c r="H10">
        <v>14.4</v>
      </c>
      <c r="I10">
        <v>19.2</v>
      </c>
      <c r="J10">
        <v>24</v>
      </c>
      <c r="K10">
        <v>24</v>
      </c>
      <c r="L10">
        <v>28.8</v>
      </c>
      <c r="M10">
        <v>28.8</v>
      </c>
      <c r="N10">
        <v>28.8</v>
      </c>
      <c r="O10">
        <v>28.8</v>
      </c>
      <c r="P10">
        <v>28.8</v>
      </c>
      <c r="Q10">
        <v>28.8</v>
      </c>
      <c r="R10">
        <v>28.2</v>
      </c>
      <c r="S10">
        <v>28.2</v>
      </c>
      <c r="T10">
        <v>28.2</v>
      </c>
      <c r="U10">
        <v>28.2</v>
      </c>
      <c r="V10">
        <v>28.2</v>
      </c>
      <c r="W10">
        <v>28.2</v>
      </c>
      <c r="X10">
        <v>28.2</v>
      </c>
    </row>
    <row r="11" spans="3:24">
      <c r="C11">
        <v>2500</v>
      </c>
      <c r="E11">
        <v>9.6</v>
      </c>
      <c r="F11">
        <v>9.6</v>
      </c>
      <c r="G11">
        <v>9.6</v>
      </c>
      <c r="H11">
        <v>19.2</v>
      </c>
      <c r="I11">
        <v>24</v>
      </c>
      <c r="J11">
        <v>24</v>
      </c>
      <c r="K11">
        <v>28.8</v>
      </c>
      <c r="L11">
        <v>28.8</v>
      </c>
      <c r="M11">
        <v>28.8</v>
      </c>
      <c r="N11">
        <v>28.8</v>
      </c>
      <c r="O11">
        <v>28.8</v>
      </c>
      <c r="P11">
        <v>28.8</v>
      </c>
      <c r="Q11">
        <v>28.8</v>
      </c>
      <c r="R11">
        <v>28.2</v>
      </c>
      <c r="S11">
        <v>28.2</v>
      </c>
      <c r="T11">
        <v>28.2</v>
      </c>
      <c r="U11">
        <v>28.2</v>
      </c>
      <c r="V11">
        <v>28.2</v>
      </c>
      <c r="W11">
        <v>28.2</v>
      </c>
      <c r="X11">
        <v>28.2</v>
      </c>
    </row>
    <row r="12" spans="3:24">
      <c r="C12">
        <v>3000</v>
      </c>
      <c r="E12">
        <v>9.6</v>
      </c>
      <c r="F12">
        <v>9.6</v>
      </c>
      <c r="G12">
        <v>9.6</v>
      </c>
      <c r="H12">
        <v>19.2</v>
      </c>
      <c r="I12">
        <v>24</v>
      </c>
      <c r="J12">
        <v>24</v>
      </c>
      <c r="K12">
        <v>28.8</v>
      </c>
      <c r="L12">
        <v>28.8</v>
      </c>
      <c r="M12">
        <v>28.8</v>
      </c>
      <c r="N12">
        <v>28.8</v>
      </c>
      <c r="O12">
        <v>28.8</v>
      </c>
      <c r="P12">
        <v>28.8</v>
      </c>
      <c r="Q12">
        <v>28.8</v>
      </c>
      <c r="R12">
        <v>28.2</v>
      </c>
      <c r="S12">
        <v>28.2</v>
      </c>
      <c r="T12">
        <v>28.2</v>
      </c>
      <c r="U12">
        <v>28.2</v>
      </c>
      <c r="V12">
        <v>28.2</v>
      </c>
      <c r="W12">
        <v>28.2</v>
      </c>
      <c r="X12">
        <v>28.2</v>
      </c>
    </row>
    <row r="13" spans="3:24">
      <c r="C13">
        <v>3500</v>
      </c>
      <c r="E13">
        <v>9.6</v>
      </c>
      <c r="F13">
        <v>9.6</v>
      </c>
      <c r="G13">
        <v>9.6</v>
      </c>
      <c r="H13">
        <v>19.2</v>
      </c>
      <c r="I13">
        <v>24</v>
      </c>
      <c r="J13">
        <v>24</v>
      </c>
      <c r="K13">
        <v>28.8</v>
      </c>
      <c r="L13">
        <v>28.8</v>
      </c>
      <c r="M13">
        <v>28.8</v>
      </c>
      <c r="N13">
        <v>28.8</v>
      </c>
      <c r="O13">
        <v>28.8</v>
      </c>
      <c r="P13">
        <v>28.8</v>
      </c>
      <c r="Q13">
        <v>28.8</v>
      </c>
      <c r="R13">
        <v>28.2</v>
      </c>
      <c r="S13">
        <v>28.2</v>
      </c>
      <c r="T13">
        <v>28.2</v>
      </c>
      <c r="U13">
        <v>28.2</v>
      </c>
      <c r="V13">
        <v>28.2</v>
      </c>
      <c r="W13">
        <v>28.2</v>
      </c>
      <c r="X13">
        <v>28.2</v>
      </c>
    </row>
    <row r="14" spans="3:24">
      <c r="C14">
        <v>4000</v>
      </c>
      <c r="E14">
        <v>9.6</v>
      </c>
      <c r="F14">
        <v>9.6</v>
      </c>
      <c r="G14">
        <v>9.6</v>
      </c>
      <c r="H14">
        <v>19.2</v>
      </c>
      <c r="I14">
        <v>24</v>
      </c>
      <c r="J14">
        <v>24</v>
      </c>
      <c r="K14">
        <v>28.8</v>
      </c>
      <c r="L14">
        <v>28.8</v>
      </c>
      <c r="M14">
        <v>28.8</v>
      </c>
      <c r="N14">
        <v>28.8</v>
      </c>
      <c r="O14">
        <v>28.8</v>
      </c>
      <c r="P14">
        <v>28.8</v>
      </c>
      <c r="Q14">
        <v>28.8</v>
      </c>
      <c r="R14">
        <v>28.2</v>
      </c>
      <c r="S14">
        <v>28.2</v>
      </c>
      <c r="T14">
        <v>28.2</v>
      </c>
      <c r="U14">
        <v>28.2</v>
      </c>
      <c r="V14">
        <v>28.2</v>
      </c>
      <c r="W14">
        <v>28.2</v>
      </c>
      <c r="X14">
        <v>28.2</v>
      </c>
    </row>
    <row r="15" spans="3:24">
      <c r="C15">
        <v>4500</v>
      </c>
      <c r="E15">
        <v>4.8</v>
      </c>
      <c r="F15">
        <v>4.8</v>
      </c>
      <c r="G15">
        <v>4.8</v>
      </c>
      <c r="H15">
        <v>14.4</v>
      </c>
      <c r="I15">
        <v>19.2</v>
      </c>
      <c r="J15">
        <v>19.2</v>
      </c>
      <c r="K15">
        <v>24</v>
      </c>
      <c r="L15">
        <v>28.8</v>
      </c>
      <c r="M15">
        <v>28.8</v>
      </c>
      <c r="N15">
        <v>28.8</v>
      </c>
      <c r="O15">
        <v>28.8</v>
      </c>
      <c r="P15">
        <v>28.8</v>
      </c>
      <c r="Q15">
        <v>24</v>
      </c>
      <c r="R15">
        <v>24</v>
      </c>
      <c r="S15">
        <v>24</v>
      </c>
      <c r="T15">
        <v>24</v>
      </c>
      <c r="U15">
        <v>24</v>
      </c>
      <c r="V15">
        <v>24</v>
      </c>
      <c r="W15">
        <v>24</v>
      </c>
      <c r="X15">
        <v>24</v>
      </c>
    </row>
    <row r="16" spans="3:24">
      <c r="C16">
        <v>5000</v>
      </c>
      <c r="E16">
        <v>4.8</v>
      </c>
      <c r="F16">
        <v>4.8</v>
      </c>
      <c r="G16">
        <v>4.8</v>
      </c>
      <c r="H16">
        <v>9.6</v>
      </c>
      <c r="I16">
        <v>19.2</v>
      </c>
      <c r="J16">
        <v>24</v>
      </c>
      <c r="K16">
        <v>24</v>
      </c>
      <c r="L16">
        <v>24</v>
      </c>
      <c r="M16">
        <v>24</v>
      </c>
      <c r="N16">
        <v>24</v>
      </c>
      <c r="O16">
        <v>24</v>
      </c>
      <c r="P16">
        <v>19.2</v>
      </c>
      <c r="Q16">
        <v>19.2</v>
      </c>
      <c r="R16">
        <v>19.2</v>
      </c>
      <c r="S16">
        <v>14.4</v>
      </c>
      <c r="T16">
        <v>14.4</v>
      </c>
      <c r="U16">
        <v>14.4</v>
      </c>
      <c r="V16">
        <v>14.4</v>
      </c>
      <c r="W16">
        <v>14.4</v>
      </c>
      <c r="X16">
        <v>14.4</v>
      </c>
    </row>
    <row r="17" spans="2:24">
      <c r="C17">
        <v>5500</v>
      </c>
      <c r="E17">
        <v>4.8</v>
      </c>
      <c r="F17">
        <v>4.8</v>
      </c>
      <c r="G17">
        <v>4.8</v>
      </c>
      <c r="H17">
        <v>9.6</v>
      </c>
      <c r="I17">
        <v>19.2</v>
      </c>
      <c r="J17">
        <v>24</v>
      </c>
      <c r="K17">
        <v>24</v>
      </c>
      <c r="L17">
        <v>24</v>
      </c>
      <c r="M17">
        <v>24</v>
      </c>
      <c r="N17">
        <v>24</v>
      </c>
      <c r="O17">
        <v>24</v>
      </c>
      <c r="P17">
        <v>19.2</v>
      </c>
      <c r="Q17">
        <v>14.4</v>
      </c>
      <c r="R17">
        <v>14.4</v>
      </c>
      <c r="S17">
        <v>14.4</v>
      </c>
      <c r="T17">
        <v>14.4</v>
      </c>
      <c r="U17">
        <v>14.4</v>
      </c>
      <c r="V17">
        <v>14.4</v>
      </c>
      <c r="W17">
        <v>14.4</v>
      </c>
      <c r="X17">
        <v>14.4</v>
      </c>
    </row>
    <row r="18" spans="2:24">
      <c r="C18">
        <v>6000</v>
      </c>
      <c r="E18">
        <v>4.8</v>
      </c>
      <c r="F18">
        <v>4.8</v>
      </c>
      <c r="G18">
        <v>4.8</v>
      </c>
      <c r="H18">
        <v>9.6</v>
      </c>
      <c r="I18">
        <v>19.2</v>
      </c>
      <c r="J18">
        <v>24</v>
      </c>
      <c r="K18">
        <v>24</v>
      </c>
      <c r="L18">
        <v>24</v>
      </c>
      <c r="M18">
        <v>24</v>
      </c>
      <c r="N18">
        <v>24</v>
      </c>
      <c r="O18">
        <v>14.4</v>
      </c>
      <c r="P18">
        <v>4.8</v>
      </c>
      <c r="Q18">
        <v>4.8</v>
      </c>
      <c r="R18">
        <v>4.8</v>
      </c>
      <c r="S18">
        <v>4.8</v>
      </c>
      <c r="T18">
        <v>4.8</v>
      </c>
      <c r="U18">
        <v>4.8</v>
      </c>
      <c r="V18">
        <v>4.8</v>
      </c>
      <c r="W18">
        <v>4.8</v>
      </c>
      <c r="X18">
        <v>4.8</v>
      </c>
    </row>
    <row r="19" spans="2:24">
      <c r="C19">
        <v>6500</v>
      </c>
      <c r="E19">
        <v>4.8</v>
      </c>
      <c r="F19">
        <v>4.8</v>
      </c>
      <c r="G19">
        <v>4.8</v>
      </c>
      <c r="H19">
        <v>4.8</v>
      </c>
      <c r="I19">
        <v>14.4</v>
      </c>
      <c r="J19">
        <v>19.2</v>
      </c>
      <c r="K19">
        <v>19.2</v>
      </c>
      <c r="L19">
        <v>14.4</v>
      </c>
      <c r="M19">
        <v>9.6</v>
      </c>
      <c r="N19">
        <v>4.8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2:24">
      <c r="C20">
        <v>7000</v>
      </c>
      <c r="E20">
        <v>4.8</v>
      </c>
      <c r="F20">
        <v>4.8</v>
      </c>
      <c r="G20">
        <v>4.8</v>
      </c>
      <c r="H20">
        <v>4.8</v>
      </c>
      <c r="I20">
        <v>14.4</v>
      </c>
      <c r="J20">
        <v>14.4</v>
      </c>
      <c r="K20">
        <v>9.6</v>
      </c>
      <c r="L20">
        <v>4.8</v>
      </c>
      <c r="M20">
        <v>4.8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2:24">
      <c r="C21" t="s">
        <v>2</v>
      </c>
    </row>
    <row r="22" spans="2:24">
      <c r="D22" t="s">
        <v>0</v>
      </c>
      <c r="E22">
        <f>(E23-100)*0.14503</f>
        <v>-13.0527</v>
      </c>
      <c r="F22">
        <f t="shared" ref="F22:X22" si="0">(F23-100)*0.14503</f>
        <v>-11.602399999999999</v>
      </c>
      <c r="G22">
        <f t="shared" si="0"/>
        <v>-10.152099999999999</v>
      </c>
      <c r="H22">
        <f t="shared" si="0"/>
        <v>-8.7017999999999986</v>
      </c>
      <c r="I22">
        <f t="shared" si="0"/>
        <v>-7.2515000000000001</v>
      </c>
      <c r="J22">
        <f t="shared" si="0"/>
        <v>-5.8011999999999997</v>
      </c>
      <c r="K22">
        <f t="shared" si="0"/>
        <v>-4.3508999999999993</v>
      </c>
      <c r="L22">
        <f t="shared" si="0"/>
        <v>-2.9005999999999998</v>
      </c>
      <c r="M22">
        <f t="shared" si="0"/>
        <v>-1.4502999999999999</v>
      </c>
      <c r="N22">
        <f t="shared" si="0"/>
        <v>0</v>
      </c>
      <c r="O22">
        <f t="shared" si="0"/>
        <v>2.9005999999999998</v>
      </c>
      <c r="P22">
        <f t="shared" si="0"/>
        <v>5.8011999999999997</v>
      </c>
      <c r="Q22">
        <f t="shared" si="0"/>
        <v>8.7017999999999986</v>
      </c>
      <c r="R22">
        <f t="shared" si="0"/>
        <v>11.602399999999999</v>
      </c>
      <c r="S22">
        <f t="shared" si="0"/>
        <v>14.503</v>
      </c>
      <c r="T22">
        <f t="shared" si="0"/>
        <v>17.403599999999997</v>
      </c>
      <c r="U22">
        <f t="shared" si="0"/>
        <v>20.304199999999998</v>
      </c>
      <c r="V22">
        <f t="shared" si="0"/>
        <v>23.204799999999999</v>
      </c>
      <c r="W22">
        <f t="shared" si="0"/>
        <v>26.105399999999999</v>
      </c>
      <c r="X22">
        <f t="shared" si="0"/>
        <v>29.006</v>
      </c>
    </row>
    <row r="23" spans="2:24">
      <c r="D23" t="s">
        <v>1</v>
      </c>
      <c r="E23">
        <v>10</v>
      </c>
      <c r="F23">
        <v>20</v>
      </c>
      <c r="G23">
        <v>30</v>
      </c>
      <c r="H23">
        <v>40</v>
      </c>
      <c r="I23">
        <v>50</v>
      </c>
      <c r="J23">
        <v>60</v>
      </c>
      <c r="K23">
        <v>70</v>
      </c>
      <c r="L23">
        <v>80</v>
      </c>
      <c r="M23">
        <v>90</v>
      </c>
      <c r="N23">
        <v>100</v>
      </c>
      <c r="O23">
        <v>120</v>
      </c>
      <c r="P23">
        <v>140</v>
      </c>
      <c r="Q23">
        <v>160</v>
      </c>
      <c r="R23">
        <v>180</v>
      </c>
      <c r="S23">
        <v>200</v>
      </c>
      <c r="T23">
        <v>220</v>
      </c>
      <c r="U23">
        <v>240</v>
      </c>
      <c r="V23">
        <v>260</v>
      </c>
      <c r="W23">
        <v>280</v>
      </c>
      <c r="X23">
        <v>300</v>
      </c>
    </row>
    <row r="29" spans="2:24">
      <c r="B29">
        <v>1</v>
      </c>
      <c r="C29">
        <v>500</v>
      </c>
      <c r="E29">
        <f>14.69-((E5/31)*(14.69-1.88))</f>
        <v>14.69</v>
      </c>
      <c r="F29">
        <f t="shared" ref="F29:X29" si="1">14.69-((F5/31)*(14.69-1.88))</f>
        <v>14.69</v>
      </c>
      <c r="G29">
        <f t="shared" si="1"/>
        <v>14.69</v>
      </c>
      <c r="H29">
        <f t="shared" si="1"/>
        <v>14.69</v>
      </c>
      <c r="I29">
        <f t="shared" si="1"/>
        <v>14.69</v>
      </c>
      <c r="J29">
        <f t="shared" si="1"/>
        <v>14.69</v>
      </c>
      <c r="K29">
        <f t="shared" si="1"/>
        <v>14.69</v>
      </c>
      <c r="L29">
        <f t="shared" si="1"/>
        <v>14.69</v>
      </c>
      <c r="M29">
        <f t="shared" si="1"/>
        <v>14.69</v>
      </c>
      <c r="N29">
        <f t="shared" si="1"/>
        <v>14.69</v>
      </c>
      <c r="O29">
        <f t="shared" si="1"/>
        <v>14.69</v>
      </c>
      <c r="P29">
        <f t="shared" si="1"/>
        <v>14.69</v>
      </c>
      <c r="Q29">
        <f t="shared" si="1"/>
        <v>14.69</v>
      </c>
      <c r="R29">
        <f t="shared" si="1"/>
        <v>14.69</v>
      </c>
      <c r="S29">
        <f t="shared" si="1"/>
        <v>14.69</v>
      </c>
      <c r="T29">
        <f t="shared" si="1"/>
        <v>14.69</v>
      </c>
      <c r="U29">
        <f t="shared" si="1"/>
        <v>14.69</v>
      </c>
      <c r="V29">
        <f t="shared" si="1"/>
        <v>14.69</v>
      </c>
      <c r="W29">
        <f t="shared" si="1"/>
        <v>14.69</v>
      </c>
      <c r="X29">
        <f t="shared" si="1"/>
        <v>14.69</v>
      </c>
    </row>
    <row r="30" spans="2:24">
      <c r="B30">
        <f>B29+1</f>
        <v>2</v>
      </c>
      <c r="C30">
        <v>750</v>
      </c>
      <c r="E30">
        <f t="shared" ref="E30:X30" si="2">14.69-((E6/31)*(14.69-1.88))</f>
        <v>14.69</v>
      </c>
      <c r="F30">
        <f t="shared" si="2"/>
        <v>14.69</v>
      </c>
      <c r="G30">
        <f t="shared" si="2"/>
        <v>14.69</v>
      </c>
      <c r="H30">
        <f t="shared" si="2"/>
        <v>14.69</v>
      </c>
      <c r="I30">
        <f t="shared" si="2"/>
        <v>14.69</v>
      </c>
      <c r="J30">
        <f t="shared" si="2"/>
        <v>14.69</v>
      </c>
      <c r="K30">
        <f t="shared" si="2"/>
        <v>10.723032258064515</v>
      </c>
      <c r="L30">
        <f t="shared" si="2"/>
        <v>10.723032258064515</v>
      </c>
      <c r="M30">
        <f t="shared" si="2"/>
        <v>10.723032258064515</v>
      </c>
      <c r="N30">
        <f t="shared" si="2"/>
        <v>10.723032258064515</v>
      </c>
      <c r="O30">
        <f t="shared" si="2"/>
        <v>10.723032258064515</v>
      </c>
      <c r="P30">
        <f t="shared" si="2"/>
        <v>10.723032258064515</v>
      </c>
      <c r="Q30">
        <f t="shared" si="2"/>
        <v>10.723032258064515</v>
      </c>
      <c r="R30">
        <f t="shared" si="2"/>
        <v>10.723032258064515</v>
      </c>
      <c r="S30">
        <f t="shared" si="2"/>
        <v>10.723032258064515</v>
      </c>
      <c r="T30">
        <f t="shared" si="2"/>
        <v>10.723032258064515</v>
      </c>
      <c r="U30">
        <f t="shared" si="2"/>
        <v>10.723032258064515</v>
      </c>
      <c r="V30">
        <f t="shared" si="2"/>
        <v>10.723032258064515</v>
      </c>
      <c r="W30">
        <f t="shared" si="2"/>
        <v>10.723032258064515</v>
      </c>
      <c r="X30">
        <f t="shared" si="2"/>
        <v>10.723032258064515</v>
      </c>
    </row>
    <row r="31" spans="2:24">
      <c r="B31">
        <f t="shared" ref="B31:B47" si="3">B30+1</f>
        <v>3</v>
      </c>
      <c r="C31">
        <v>1000</v>
      </c>
      <c r="E31">
        <f t="shared" ref="E31:X31" si="4">14.69-((E7/31)*(14.69-1.88))</f>
        <v>14.69</v>
      </c>
      <c r="F31">
        <f t="shared" si="4"/>
        <v>14.69</v>
      </c>
      <c r="G31">
        <f t="shared" si="4"/>
        <v>14.69</v>
      </c>
      <c r="H31">
        <f t="shared" si="4"/>
        <v>14.69</v>
      </c>
      <c r="I31">
        <f t="shared" si="4"/>
        <v>14.69</v>
      </c>
      <c r="J31">
        <f t="shared" si="4"/>
        <v>14.69</v>
      </c>
      <c r="K31">
        <f t="shared" si="4"/>
        <v>10.723032258064515</v>
      </c>
      <c r="L31">
        <f t="shared" si="4"/>
        <v>6.7560645161290322</v>
      </c>
      <c r="M31">
        <f t="shared" si="4"/>
        <v>6.7560645161290322</v>
      </c>
      <c r="N31">
        <f t="shared" si="4"/>
        <v>6.7560645161290322</v>
      </c>
      <c r="O31">
        <f t="shared" si="4"/>
        <v>6.7560645161290322</v>
      </c>
      <c r="P31">
        <f t="shared" si="4"/>
        <v>6.7560645161290322</v>
      </c>
      <c r="Q31">
        <f t="shared" si="4"/>
        <v>6.7560645161290322</v>
      </c>
      <c r="R31">
        <f t="shared" si="4"/>
        <v>6.7560645161290322</v>
      </c>
      <c r="S31">
        <f t="shared" si="4"/>
        <v>6.7560645161290322</v>
      </c>
      <c r="T31">
        <f t="shared" si="4"/>
        <v>6.7560645161290322</v>
      </c>
      <c r="U31">
        <f t="shared" si="4"/>
        <v>6.7560645161290322</v>
      </c>
      <c r="V31">
        <f t="shared" si="4"/>
        <v>6.7560645161290322</v>
      </c>
      <c r="W31">
        <f t="shared" si="4"/>
        <v>6.7560645161290322</v>
      </c>
      <c r="X31">
        <f t="shared" si="4"/>
        <v>6.7560645161290322</v>
      </c>
    </row>
    <row r="32" spans="2:24">
      <c r="B32">
        <f t="shared" si="3"/>
        <v>4</v>
      </c>
      <c r="C32">
        <v>1250</v>
      </c>
      <c r="E32">
        <f t="shared" ref="E32:X32" si="5">14.69-((E8/31)*(14.69-1.88))</f>
        <v>12.706516129032257</v>
      </c>
      <c r="F32">
        <f t="shared" si="5"/>
        <v>12.706516129032257</v>
      </c>
      <c r="G32">
        <f t="shared" si="5"/>
        <v>12.706516129032257</v>
      </c>
      <c r="H32">
        <f t="shared" si="5"/>
        <v>12.706516129032257</v>
      </c>
      <c r="I32">
        <f t="shared" si="5"/>
        <v>12.706516129032257</v>
      </c>
      <c r="J32">
        <f t="shared" si="5"/>
        <v>10.723032258064515</v>
      </c>
      <c r="K32">
        <f t="shared" si="5"/>
        <v>10.723032258064515</v>
      </c>
      <c r="L32">
        <f t="shared" si="5"/>
        <v>6.7560645161290322</v>
      </c>
      <c r="M32">
        <f t="shared" si="5"/>
        <v>6.7560645161290322</v>
      </c>
      <c r="N32">
        <f t="shared" si="5"/>
        <v>6.7560645161290322</v>
      </c>
      <c r="O32">
        <f t="shared" si="5"/>
        <v>6.7560645161290322</v>
      </c>
      <c r="P32">
        <f t="shared" si="5"/>
        <v>6.7560645161290322</v>
      </c>
      <c r="Q32">
        <f t="shared" si="5"/>
        <v>6.7560645161290322</v>
      </c>
      <c r="R32">
        <f t="shared" si="5"/>
        <v>6.7560645161290322</v>
      </c>
      <c r="S32">
        <f t="shared" si="5"/>
        <v>6.7560645161290322</v>
      </c>
      <c r="T32">
        <f t="shared" si="5"/>
        <v>6.7560645161290322</v>
      </c>
      <c r="U32">
        <f t="shared" si="5"/>
        <v>6.7560645161290322</v>
      </c>
      <c r="V32">
        <f t="shared" si="5"/>
        <v>6.7560645161290322</v>
      </c>
      <c r="W32">
        <f t="shared" si="5"/>
        <v>6.7560645161290322</v>
      </c>
      <c r="X32">
        <f t="shared" si="5"/>
        <v>6.7560645161290322</v>
      </c>
    </row>
    <row r="33" spans="2:24">
      <c r="B33">
        <f t="shared" si="3"/>
        <v>5</v>
      </c>
      <c r="C33">
        <v>1500</v>
      </c>
      <c r="E33">
        <f t="shared" ref="E33:X33" si="6">14.69-((E9/31)*(14.69-1.88))</f>
        <v>10.723032258064515</v>
      </c>
      <c r="F33">
        <f t="shared" si="6"/>
        <v>10.723032258064515</v>
      </c>
      <c r="G33">
        <f t="shared" si="6"/>
        <v>10.723032258064515</v>
      </c>
      <c r="H33">
        <f t="shared" si="6"/>
        <v>10.723032258064515</v>
      </c>
      <c r="I33">
        <f t="shared" si="6"/>
        <v>8.7395483870967752</v>
      </c>
      <c r="J33">
        <f t="shared" si="6"/>
        <v>8.7395483870967752</v>
      </c>
      <c r="K33">
        <f t="shared" si="6"/>
        <v>6.7560645161290322</v>
      </c>
      <c r="L33">
        <f t="shared" si="6"/>
        <v>4.7725806451612911</v>
      </c>
      <c r="M33">
        <f t="shared" si="6"/>
        <v>2.7890967741935491</v>
      </c>
      <c r="N33">
        <f t="shared" si="6"/>
        <v>2.7890967741935491</v>
      </c>
      <c r="O33">
        <f t="shared" si="6"/>
        <v>2.7890967741935491</v>
      </c>
      <c r="P33">
        <f t="shared" si="6"/>
        <v>6.7560645161290322</v>
      </c>
      <c r="Q33">
        <f t="shared" si="6"/>
        <v>6.7560645161290322</v>
      </c>
      <c r="R33">
        <f t="shared" si="6"/>
        <v>6.7560645161290322</v>
      </c>
      <c r="S33">
        <f t="shared" si="6"/>
        <v>6.7560645161290322</v>
      </c>
      <c r="T33">
        <f t="shared" si="6"/>
        <v>6.7560645161290322</v>
      </c>
      <c r="U33">
        <f t="shared" si="6"/>
        <v>6.7560645161290322</v>
      </c>
      <c r="V33">
        <f t="shared" si="6"/>
        <v>6.7560645161290322</v>
      </c>
      <c r="W33">
        <f t="shared" si="6"/>
        <v>6.7560645161290322</v>
      </c>
      <c r="X33">
        <f t="shared" si="6"/>
        <v>6.7560645161290322</v>
      </c>
    </row>
    <row r="34" spans="2:24">
      <c r="B34">
        <f t="shared" si="3"/>
        <v>6</v>
      </c>
      <c r="C34">
        <v>2000</v>
      </c>
      <c r="E34">
        <f t="shared" ref="E34:X34" si="7">14.69-((E10/31)*(14.69-1.88))</f>
        <v>10.723032258064515</v>
      </c>
      <c r="F34">
        <f t="shared" si="7"/>
        <v>10.723032258064515</v>
      </c>
      <c r="G34">
        <f t="shared" si="7"/>
        <v>10.723032258064515</v>
      </c>
      <c r="H34">
        <f t="shared" si="7"/>
        <v>8.7395483870967752</v>
      </c>
      <c r="I34">
        <f t="shared" si="7"/>
        <v>6.7560645161290322</v>
      </c>
      <c r="J34">
        <f t="shared" si="7"/>
        <v>4.7725806451612911</v>
      </c>
      <c r="K34">
        <f t="shared" si="7"/>
        <v>4.7725806451612911</v>
      </c>
      <c r="L34">
        <f t="shared" si="7"/>
        <v>2.7890967741935491</v>
      </c>
      <c r="M34">
        <f t="shared" si="7"/>
        <v>2.7890967741935491</v>
      </c>
      <c r="N34">
        <f t="shared" si="7"/>
        <v>2.7890967741935491</v>
      </c>
      <c r="O34">
        <f t="shared" si="7"/>
        <v>2.7890967741935491</v>
      </c>
      <c r="P34">
        <f t="shared" si="7"/>
        <v>2.7890967741935491</v>
      </c>
      <c r="Q34">
        <f t="shared" si="7"/>
        <v>2.7890967741935491</v>
      </c>
      <c r="R34">
        <f t="shared" si="7"/>
        <v>3.0370322580645173</v>
      </c>
      <c r="S34">
        <f t="shared" si="7"/>
        <v>3.0370322580645173</v>
      </c>
      <c r="T34">
        <f t="shared" si="7"/>
        <v>3.0370322580645173</v>
      </c>
      <c r="U34">
        <f t="shared" si="7"/>
        <v>3.0370322580645173</v>
      </c>
      <c r="V34">
        <f t="shared" si="7"/>
        <v>3.0370322580645173</v>
      </c>
      <c r="W34">
        <f t="shared" si="7"/>
        <v>3.0370322580645173</v>
      </c>
      <c r="X34">
        <f t="shared" si="7"/>
        <v>3.0370322580645173</v>
      </c>
    </row>
    <row r="35" spans="2:24">
      <c r="B35">
        <f t="shared" si="3"/>
        <v>7</v>
      </c>
      <c r="C35">
        <v>2500</v>
      </c>
      <c r="E35">
        <f t="shared" ref="E35:X35" si="8">14.69-((E11/31)*(14.69-1.88))</f>
        <v>10.723032258064515</v>
      </c>
      <c r="F35">
        <f t="shared" si="8"/>
        <v>10.723032258064515</v>
      </c>
      <c r="G35">
        <f t="shared" si="8"/>
        <v>10.723032258064515</v>
      </c>
      <c r="H35">
        <f t="shared" si="8"/>
        <v>6.7560645161290322</v>
      </c>
      <c r="I35">
        <f t="shared" si="8"/>
        <v>4.7725806451612911</v>
      </c>
      <c r="J35">
        <f t="shared" si="8"/>
        <v>4.7725806451612911</v>
      </c>
      <c r="K35">
        <f t="shared" si="8"/>
        <v>2.7890967741935491</v>
      </c>
      <c r="L35">
        <f t="shared" si="8"/>
        <v>2.7890967741935491</v>
      </c>
      <c r="M35">
        <f t="shared" si="8"/>
        <v>2.7890967741935491</v>
      </c>
      <c r="N35">
        <f t="shared" si="8"/>
        <v>2.7890967741935491</v>
      </c>
      <c r="O35">
        <f t="shared" si="8"/>
        <v>2.7890967741935491</v>
      </c>
      <c r="P35">
        <f t="shared" si="8"/>
        <v>2.7890967741935491</v>
      </c>
      <c r="Q35">
        <f t="shared" si="8"/>
        <v>2.7890967741935491</v>
      </c>
      <c r="R35">
        <f t="shared" si="8"/>
        <v>3.0370322580645173</v>
      </c>
      <c r="S35">
        <f t="shared" si="8"/>
        <v>3.0370322580645173</v>
      </c>
      <c r="T35">
        <f t="shared" si="8"/>
        <v>3.0370322580645173</v>
      </c>
      <c r="U35">
        <f t="shared" si="8"/>
        <v>3.0370322580645173</v>
      </c>
      <c r="V35">
        <f t="shared" si="8"/>
        <v>3.0370322580645173</v>
      </c>
      <c r="W35">
        <f t="shared" si="8"/>
        <v>3.0370322580645173</v>
      </c>
      <c r="X35">
        <f t="shared" si="8"/>
        <v>3.0370322580645173</v>
      </c>
    </row>
    <row r="36" spans="2:24">
      <c r="B36">
        <f t="shared" si="3"/>
        <v>8</v>
      </c>
      <c r="C36">
        <v>3000</v>
      </c>
      <c r="E36">
        <f t="shared" ref="E36:X36" si="9">14.69-((E12/31)*(14.69-1.88))</f>
        <v>10.723032258064515</v>
      </c>
      <c r="F36">
        <f t="shared" si="9"/>
        <v>10.723032258064515</v>
      </c>
      <c r="G36">
        <f t="shared" si="9"/>
        <v>10.723032258064515</v>
      </c>
      <c r="H36">
        <f t="shared" si="9"/>
        <v>6.7560645161290322</v>
      </c>
      <c r="I36">
        <f t="shared" si="9"/>
        <v>4.7725806451612911</v>
      </c>
      <c r="J36">
        <f t="shared" si="9"/>
        <v>4.7725806451612911</v>
      </c>
      <c r="K36">
        <f t="shared" si="9"/>
        <v>2.7890967741935491</v>
      </c>
      <c r="L36">
        <f t="shared" si="9"/>
        <v>2.7890967741935491</v>
      </c>
      <c r="M36">
        <f t="shared" si="9"/>
        <v>2.7890967741935491</v>
      </c>
      <c r="N36">
        <f t="shared" si="9"/>
        <v>2.7890967741935491</v>
      </c>
      <c r="O36">
        <f t="shared" si="9"/>
        <v>2.7890967741935491</v>
      </c>
      <c r="P36">
        <f t="shared" si="9"/>
        <v>2.7890967741935491</v>
      </c>
      <c r="Q36">
        <f t="shared" si="9"/>
        <v>2.7890967741935491</v>
      </c>
      <c r="R36">
        <f t="shared" si="9"/>
        <v>3.0370322580645173</v>
      </c>
      <c r="S36">
        <f t="shared" si="9"/>
        <v>3.0370322580645173</v>
      </c>
      <c r="T36">
        <f t="shared" si="9"/>
        <v>3.0370322580645173</v>
      </c>
      <c r="U36">
        <f t="shared" si="9"/>
        <v>3.0370322580645173</v>
      </c>
      <c r="V36">
        <f t="shared" si="9"/>
        <v>3.0370322580645173</v>
      </c>
      <c r="W36">
        <f t="shared" si="9"/>
        <v>3.0370322580645173</v>
      </c>
      <c r="X36">
        <f t="shared" si="9"/>
        <v>3.0370322580645173</v>
      </c>
    </row>
    <row r="37" spans="2:24">
      <c r="B37">
        <f t="shared" si="3"/>
        <v>9</v>
      </c>
      <c r="C37">
        <v>3500</v>
      </c>
      <c r="E37">
        <f t="shared" ref="E37:X37" si="10">14.69-((E13/31)*(14.69-1.88))</f>
        <v>10.723032258064515</v>
      </c>
      <c r="F37">
        <f t="shared" si="10"/>
        <v>10.723032258064515</v>
      </c>
      <c r="G37">
        <f t="shared" si="10"/>
        <v>10.723032258064515</v>
      </c>
      <c r="H37">
        <f t="shared" si="10"/>
        <v>6.7560645161290322</v>
      </c>
      <c r="I37">
        <f t="shared" si="10"/>
        <v>4.7725806451612911</v>
      </c>
      <c r="J37">
        <f t="shared" si="10"/>
        <v>4.7725806451612911</v>
      </c>
      <c r="K37">
        <f t="shared" si="10"/>
        <v>2.7890967741935491</v>
      </c>
      <c r="L37">
        <f t="shared" si="10"/>
        <v>2.7890967741935491</v>
      </c>
      <c r="M37">
        <f t="shared" si="10"/>
        <v>2.7890967741935491</v>
      </c>
      <c r="N37">
        <f t="shared" si="10"/>
        <v>2.7890967741935491</v>
      </c>
      <c r="O37">
        <f t="shared" si="10"/>
        <v>2.7890967741935491</v>
      </c>
      <c r="P37">
        <f t="shared" si="10"/>
        <v>2.7890967741935491</v>
      </c>
      <c r="Q37">
        <f t="shared" si="10"/>
        <v>2.7890967741935491</v>
      </c>
      <c r="R37">
        <f t="shared" si="10"/>
        <v>3.0370322580645173</v>
      </c>
      <c r="S37">
        <f t="shared" si="10"/>
        <v>3.0370322580645173</v>
      </c>
      <c r="T37">
        <f t="shared" si="10"/>
        <v>3.0370322580645173</v>
      </c>
      <c r="U37">
        <f t="shared" si="10"/>
        <v>3.0370322580645173</v>
      </c>
      <c r="V37">
        <f t="shared" si="10"/>
        <v>3.0370322580645173</v>
      </c>
      <c r="W37">
        <f t="shared" si="10"/>
        <v>3.0370322580645173</v>
      </c>
      <c r="X37">
        <f t="shared" si="10"/>
        <v>3.0370322580645173</v>
      </c>
    </row>
    <row r="38" spans="2:24">
      <c r="B38">
        <f t="shared" si="3"/>
        <v>10</v>
      </c>
      <c r="C38">
        <v>4000</v>
      </c>
      <c r="E38">
        <f t="shared" ref="E38:X38" si="11">14.69-((E14/31)*(14.69-1.88))</f>
        <v>10.723032258064515</v>
      </c>
      <c r="F38">
        <f t="shared" si="11"/>
        <v>10.723032258064515</v>
      </c>
      <c r="G38">
        <f t="shared" si="11"/>
        <v>10.723032258064515</v>
      </c>
      <c r="H38">
        <f t="shared" si="11"/>
        <v>6.7560645161290322</v>
      </c>
      <c r="I38">
        <f t="shared" si="11"/>
        <v>4.7725806451612911</v>
      </c>
      <c r="J38">
        <f t="shared" si="11"/>
        <v>4.7725806451612911</v>
      </c>
      <c r="K38">
        <f t="shared" si="11"/>
        <v>2.7890967741935491</v>
      </c>
      <c r="L38">
        <f t="shared" si="11"/>
        <v>2.7890967741935491</v>
      </c>
      <c r="M38">
        <f t="shared" si="11"/>
        <v>2.7890967741935491</v>
      </c>
      <c r="N38">
        <f t="shared" si="11"/>
        <v>2.7890967741935491</v>
      </c>
      <c r="O38">
        <f t="shared" si="11"/>
        <v>2.7890967741935491</v>
      </c>
      <c r="P38">
        <f t="shared" si="11"/>
        <v>2.7890967741935491</v>
      </c>
      <c r="Q38">
        <f t="shared" si="11"/>
        <v>2.7890967741935491</v>
      </c>
      <c r="R38">
        <f t="shared" si="11"/>
        <v>3.0370322580645173</v>
      </c>
      <c r="S38">
        <f t="shared" si="11"/>
        <v>3.0370322580645173</v>
      </c>
      <c r="T38">
        <f t="shared" si="11"/>
        <v>3.0370322580645173</v>
      </c>
      <c r="U38">
        <f t="shared" si="11"/>
        <v>3.0370322580645173</v>
      </c>
      <c r="V38">
        <f t="shared" si="11"/>
        <v>3.0370322580645173</v>
      </c>
      <c r="W38">
        <f t="shared" si="11"/>
        <v>3.0370322580645173</v>
      </c>
      <c r="X38">
        <f t="shared" si="11"/>
        <v>3.0370322580645173</v>
      </c>
    </row>
    <row r="39" spans="2:24">
      <c r="B39">
        <f t="shared" si="3"/>
        <v>11</v>
      </c>
      <c r="C39">
        <v>4500</v>
      </c>
      <c r="E39">
        <f t="shared" ref="E39:X39" si="12">14.69-((E15/31)*(14.69-1.88))</f>
        <v>12.706516129032257</v>
      </c>
      <c r="F39">
        <f t="shared" si="12"/>
        <v>12.706516129032257</v>
      </c>
      <c r="G39">
        <f t="shared" si="12"/>
        <v>12.706516129032257</v>
      </c>
      <c r="H39">
        <f t="shared" si="12"/>
        <v>8.7395483870967752</v>
      </c>
      <c r="I39">
        <f t="shared" si="12"/>
        <v>6.7560645161290322</v>
      </c>
      <c r="J39">
        <f t="shared" si="12"/>
        <v>6.7560645161290322</v>
      </c>
      <c r="K39">
        <f t="shared" si="12"/>
        <v>4.7725806451612911</v>
      </c>
      <c r="L39">
        <f t="shared" si="12"/>
        <v>2.7890967741935491</v>
      </c>
      <c r="M39">
        <f t="shared" si="12"/>
        <v>2.7890967741935491</v>
      </c>
      <c r="N39">
        <f t="shared" si="12"/>
        <v>2.7890967741935491</v>
      </c>
      <c r="O39">
        <f t="shared" si="12"/>
        <v>2.7890967741935491</v>
      </c>
      <c r="P39">
        <f t="shared" si="12"/>
        <v>2.7890967741935491</v>
      </c>
      <c r="Q39">
        <f t="shared" si="12"/>
        <v>4.7725806451612911</v>
      </c>
      <c r="R39">
        <f t="shared" si="12"/>
        <v>4.7725806451612911</v>
      </c>
      <c r="S39">
        <f t="shared" si="12"/>
        <v>4.7725806451612911</v>
      </c>
      <c r="T39">
        <f t="shared" si="12"/>
        <v>4.7725806451612911</v>
      </c>
      <c r="U39">
        <f t="shared" si="12"/>
        <v>4.7725806451612911</v>
      </c>
      <c r="V39">
        <f t="shared" si="12"/>
        <v>4.7725806451612911</v>
      </c>
      <c r="W39">
        <f t="shared" si="12"/>
        <v>4.7725806451612911</v>
      </c>
      <c r="X39">
        <f t="shared" si="12"/>
        <v>4.7725806451612911</v>
      </c>
    </row>
    <row r="40" spans="2:24">
      <c r="B40">
        <f t="shared" si="3"/>
        <v>12</v>
      </c>
      <c r="C40">
        <v>5000</v>
      </c>
      <c r="E40">
        <f t="shared" ref="E40:X40" si="13">14.69-((E16/31)*(14.69-1.88))</f>
        <v>12.706516129032257</v>
      </c>
      <c r="F40">
        <f t="shared" si="13"/>
        <v>12.706516129032257</v>
      </c>
      <c r="G40">
        <f t="shared" si="13"/>
        <v>12.706516129032257</v>
      </c>
      <c r="H40">
        <f t="shared" si="13"/>
        <v>10.723032258064515</v>
      </c>
      <c r="I40">
        <f t="shared" si="13"/>
        <v>6.7560645161290322</v>
      </c>
      <c r="J40">
        <f t="shared" si="13"/>
        <v>4.7725806451612911</v>
      </c>
      <c r="K40">
        <f t="shared" si="13"/>
        <v>4.7725806451612911</v>
      </c>
      <c r="L40">
        <f t="shared" si="13"/>
        <v>4.7725806451612911</v>
      </c>
      <c r="M40">
        <f t="shared" si="13"/>
        <v>4.7725806451612911</v>
      </c>
      <c r="N40">
        <f t="shared" si="13"/>
        <v>4.7725806451612911</v>
      </c>
      <c r="O40">
        <f t="shared" si="13"/>
        <v>4.7725806451612911</v>
      </c>
      <c r="P40">
        <f t="shared" si="13"/>
        <v>6.7560645161290322</v>
      </c>
      <c r="Q40">
        <f t="shared" si="13"/>
        <v>6.7560645161290322</v>
      </c>
      <c r="R40">
        <f t="shared" si="13"/>
        <v>6.7560645161290322</v>
      </c>
      <c r="S40">
        <f t="shared" si="13"/>
        <v>8.7395483870967752</v>
      </c>
      <c r="T40">
        <f t="shared" si="13"/>
        <v>8.7395483870967752</v>
      </c>
      <c r="U40">
        <f t="shared" si="13"/>
        <v>8.7395483870967752</v>
      </c>
      <c r="V40">
        <f t="shared" si="13"/>
        <v>8.7395483870967752</v>
      </c>
      <c r="W40">
        <f t="shared" si="13"/>
        <v>8.7395483870967752</v>
      </c>
      <c r="X40">
        <f t="shared" si="13"/>
        <v>8.7395483870967752</v>
      </c>
    </row>
    <row r="41" spans="2:24">
      <c r="B41">
        <f t="shared" si="3"/>
        <v>13</v>
      </c>
      <c r="C41">
        <v>5500</v>
      </c>
      <c r="E41">
        <f t="shared" ref="E41:X41" si="14">14.69-((E17/31)*(14.69-1.88))</f>
        <v>12.706516129032257</v>
      </c>
      <c r="F41">
        <f t="shared" si="14"/>
        <v>12.706516129032257</v>
      </c>
      <c r="G41">
        <f t="shared" si="14"/>
        <v>12.706516129032257</v>
      </c>
      <c r="H41">
        <f t="shared" si="14"/>
        <v>10.723032258064515</v>
      </c>
      <c r="I41">
        <f t="shared" si="14"/>
        <v>6.7560645161290322</v>
      </c>
      <c r="J41">
        <f t="shared" si="14"/>
        <v>4.7725806451612911</v>
      </c>
      <c r="K41">
        <f t="shared" si="14"/>
        <v>4.7725806451612911</v>
      </c>
      <c r="L41">
        <f t="shared" si="14"/>
        <v>4.7725806451612911</v>
      </c>
      <c r="M41">
        <f t="shared" si="14"/>
        <v>4.7725806451612911</v>
      </c>
      <c r="N41">
        <f t="shared" si="14"/>
        <v>4.7725806451612911</v>
      </c>
      <c r="O41">
        <f t="shared" si="14"/>
        <v>4.7725806451612911</v>
      </c>
      <c r="P41">
        <f t="shared" si="14"/>
        <v>6.7560645161290322</v>
      </c>
      <c r="Q41">
        <f t="shared" si="14"/>
        <v>8.7395483870967752</v>
      </c>
      <c r="R41">
        <f t="shared" si="14"/>
        <v>8.7395483870967752</v>
      </c>
      <c r="S41">
        <f t="shared" si="14"/>
        <v>8.7395483870967752</v>
      </c>
      <c r="T41">
        <f t="shared" si="14"/>
        <v>8.7395483870967752</v>
      </c>
      <c r="U41">
        <f t="shared" si="14"/>
        <v>8.7395483870967752</v>
      </c>
      <c r="V41">
        <f t="shared" si="14"/>
        <v>8.7395483870967752</v>
      </c>
      <c r="W41">
        <f t="shared" si="14"/>
        <v>8.7395483870967752</v>
      </c>
      <c r="X41">
        <f t="shared" si="14"/>
        <v>8.7395483870967752</v>
      </c>
    </row>
    <row r="42" spans="2:24">
      <c r="B42">
        <f t="shared" si="3"/>
        <v>14</v>
      </c>
      <c r="C42">
        <v>6000</v>
      </c>
      <c r="E42">
        <f t="shared" ref="E42:X42" si="15">14.69-((E18/31)*(14.69-1.88))</f>
        <v>12.706516129032257</v>
      </c>
      <c r="F42">
        <f t="shared" si="15"/>
        <v>12.706516129032257</v>
      </c>
      <c r="G42">
        <f t="shared" si="15"/>
        <v>12.706516129032257</v>
      </c>
      <c r="H42">
        <f t="shared" si="15"/>
        <v>10.723032258064515</v>
      </c>
      <c r="I42">
        <f t="shared" si="15"/>
        <v>6.7560645161290322</v>
      </c>
      <c r="J42">
        <f t="shared" si="15"/>
        <v>4.7725806451612911</v>
      </c>
      <c r="K42">
        <f t="shared" si="15"/>
        <v>4.7725806451612911</v>
      </c>
      <c r="L42">
        <f t="shared" si="15"/>
        <v>4.7725806451612911</v>
      </c>
      <c r="M42">
        <f t="shared" si="15"/>
        <v>4.7725806451612911</v>
      </c>
      <c r="N42">
        <f t="shared" si="15"/>
        <v>4.7725806451612911</v>
      </c>
      <c r="O42">
        <f t="shared" si="15"/>
        <v>8.7395483870967752</v>
      </c>
      <c r="P42">
        <f t="shared" si="15"/>
        <v>12.706516129032257</v>
      </c>
      <c r="Q42">
        <f t="shared" si="15"/>
        <v>12.706516129032257</v>
      </c>
      <c r="R42">
        <f t="shared" si="15"/>
        <v>12.706516129032257</v>
      </c>
      <c r="S42">
        <f t="shared" si="15"/>
        <v>12.706516129032257</v>
      </c>
      <c r="T42">
        <f t="shared" si="15"/>
        <v>12.706516129032257</v>
      </c>
      <c r="U42">
        <f t="shared" si="15"/>
        <v>12.706516129032257</v>
      </c>
      <c r="V42">
        <f t="shared" si="15"/>
        <v>12.706516129032257</v>
      </c>
      <c r="W42">
        <f t="shared" si="15"/>
        <v>12.706516129032257</v>
      </c>
      <c r="X42">
        <f t="shared" si="15"/>
        <v>12.706516129032257</v>
      </c>
    </row>
    <row r="43" spans="2:24">
      <c r="B43">
        <f t="shared" si="3"/>
        <v>15</v>
      </c>
      <c r="C43">
        <v>6500</v>
      </c>
      <c r="E43">
        <f t="shared" ref="E43:X43" si="16">14.69-((E19/31)*(14.69-1.88))</f>
        <v>12.706516129032257</v>
      </c>
      <c r="F43">
        <f t="shared" si="16"/>
        <v>12.706516129032257</v>
      </c>
      <c r="G43">
        <f t="shared" si="16"/>
        <v>12.706516129032257</v>
      </c>
      <c r="H43">
        <f t="shared" si="16"/>
        <v>12.706516129032257</v>
      </c>
      <c r="I43">
        <f t="shared" si="16"/>
        <v>8.7395483870967752</v>
      </c>
      <c r="J43">
        <f t="shared" si="16"/>
        <v>6.7560645161290322</v>
      </c>
      <c r="K43">
        <f t="shared" si="16"/>
        <v>6.7560645161290322</v>
      </c>
      <c r="L43">
        <f t="shared" si="16"/>
        <v>8.7395483870967752</v>
      </c>
      <c r="M43">
        <f t="shared" si="16"/>
        <v>10.723032258064515</v>
      </c>
      <c r="N43">
        <f t="shared" si="16"/>
        <v>12.706516129032257</v>
      </c>
      <c r="O43">
        <f t="shared" si="16"/>
        <v>14.69</v>
      </c>
      <c r="P43">
        <f t="shared" si="16"/>
        <v>14.69</v>
      </c>
      <c r="Q43">
        <f t="shared" si="16"/>
        <v>14.69</v>
      </c>
      <c r="R43">
        <f t="shared" si="16"/>
        <v>14.69</v>
      </c>
      <c r="S43">
        <f t="shared" si="16"/>
        <v>14.69</v>
      </c>
      <c r="T43">
        <f t="shared" si="16"/>
        <v>14.69</v>
      </c>
      <c r="U43">
        <f t="shared" si="16"/>
        <v>14.69</v>
      </c>
      <c r="V43">
        <f t="shared" si="16"/>
        <v>14.69</v>
      </c>
      <c r="W43">
        <f t="shared" si="16"/>
        <v>14.69</v>
      </c>
      <c r="X43">
        <f t="shared" si="16"/>
        <v>14.69</v>
      </c>
    </row>
    <row r="44" spans="2:24">
      <c r="B44">
        <f t="shared" si="3"/>
        <v>16</v>
      </c>
      <c r="C44">
        <v>7000</v>
      </c>
      <c r="E44">
        <f t="shared" ref="E44:X44" si="17">14.69-((E20/31)*(14.69-1.88))</f>
        <v>12.706516129032257</v>
      </c>
      <c r="F44">
        <f t="shared" si="17"/>
        <v>12.706516129032257</v>
      </c>
      <c r="G44">
        <f t="shared" si="17"/>
        <v>12.706516129032257</v>
      </c>
      <c r="H44">
        <f t="shared" si="17"/>
        <v>12.706516129032257</v>
      </c>
      <c r="I44">
        <f t="shared" si="17"/>
        <v>8.7395483870967752</v>
      </c>
      <c r="J44">
        <f t="shared" si="17"/>
        <v>8.7395483870967752</v>
      </c>
      <c r="K44">
        <f t="shared" si="17"/>
        <v>10.723032258064515</v>
      </c>
      <c r="L44">
        <f t="shared" si="17"/>
        <v>12.706516129032257</v>
      </c>
      <c r="M44">
        <f t="shared" si="17"/>
        <v>12.706516129032257</v>
      </c>
      <c r="N44">
        <f t="shared" si="17"/>
        <v>14.69</v>
      </c>
      <c r="O44">
        <f t="shared" si="17"/>
        <v>14.69</v>
      </c>
      <c r="P44">
        <f t="shared" si="17"/>
        <v>14.69</v>
      </c>
      <c r="Q44">
        <f t="shared" si="17"/>
        <v>14.69</v>
      </c>
      <c r="R44">
        <f t="shared" si="17"/>
        <v>14.69</v>
      </c>
      <c r="S44">
        <f t="shared" si="17"/>
        <v>14.69</v>
      </c>
      <c r="T44">
        <f t="shared" si="17"/>
        <v>14.69</v>
      </c>
      <c r="U44">
        <f t="shared" si="17"/>
        <v>14.69</v>
      </c>
      <c r="V44">
        <f t="shared" si="17"/>
        <v>14.69</v>
      </c>
      <c r="W44">
        <f t="shared" si="17"/>
        <v>14.69</v>
      </c>
      <c r="X44">
        <f t="shared" si="17"/>
        <v>14.69</v>
      </c>
    </row>
    <row r="45" spans="2:24">
      <c r="B45">
        <f t="shared" si="3"/>
        <v>17</v>
      </c>
      <c r="C45" t="s">
        <v>2</v>
      </c>
    </row>
    <row r="46" spans="2:24">
      <c r="B46">
        <f t="shared" si="3"/>
        <v>18</v>
      </c>
      <c r="D46" t="s">
        <v>0</v>
      </c>
      <c r="E46">
        <f>(E47-100)*0.14503</f>
        <v>-13.0527</v>
      </c>
      <c r="F46">
        <f t="shared" ref="F46" si="18">(F47-100)*0.14503</f>
        <v>-11.602399999999999</v>
      </c>
      <c r="G46">
        <f t="shared" ref="G46" si="19">(G47-100)*0.14503</f>
        <v>-10.152099999999999</v>
      </c>
      <c r="H46">
        <f t="shared" ref="H46" si="20">(H47-100)*0.14503</f>
        <v>-8.7017999999999986</v>
      </c>
      <c r="I46">
        <f t="shared" ref="I46" si="21">(I47-100)*0.14503</f>
        <v>-7.2515000000000001</v>
      </c>
      <c r="J46">
        <f t="shared" ref="J46" si="22">(J47-100)*0.14503</f>
        <v>-5.8011999999999997</v>
      </c>
      <c r="K46">
        <f t="shared" ref="K46" si="23">(K47-100)*0.14503</f>
        <v>-4.3508999999999993</v>
      </c>
      <c r="L46">
        <f t="shared" ref="L46" si="24">(L47-100)*0.14503</f>
        <v>-2.9005999999999998</v>
      </c>
      <c r="M46">
        <f t="shared" ref="M46" si="25">(M47-100)*0.14503</f>
        <v>-1.4502999999999999</v>
      </c>
      <c r="N46">
        <f t="shared" ref="N46" si="26">(N47-100)*0.14503</f>
        <v>0</v>
      </c>
      <c r="O46">
        <f t="shared" ref="O46" si="27">(O47-100)*0.14503</f>
        <v>2.9005999999999998</v>
      </c>
      <c r="P46">
        <f t="shared" ref="P46" si="28">(P47-100)*0.14503</f>
        <v>5.8011999999999997</v>
      </c>
      <c r="Q46">
        <f t="shared" ref="Q46" si="29">(Q47-100)*0.14503</f>
        <v>8.7017999999999986</v>
      </c>
      <c r="R46">
        <f t="shared" ref="R46" si="30">(R47-100)*0.14503</f>
        <v>11.602399999999999</v>
      </c>
      <c r="S46">
        <f t="shared" ref="S46" si="31">(S47-100)*0.14503</f>
        <v>14.503</v>
      </c>
      <c r="T46">
        <f t="shared" ref="T46" si="32">(T47-100)*0.14503</f>
        <v>17.403599999999997</v>
      </c>
      <c r="U46">
        <f t="shared" ref="U46" si="33">(U47-100)*0.14503</f>
        <v>20.304199999999998</v>
      </c>
      <c r="V46">
        <f t="shared" ref="V46" si="34">(V47-100)*0.14503</f>
        <v>23.204799999999999</v>
      </c>
      <c r="W46">
        <f t="shared" ref="W46" si="35">(W47-100)*0.14503</f>
        <v>26.105399999999999</v>
      </c>
      <c r="X46">
        <f t="shared" ref="X46" si="36">(X47-100)*0.14503</f>
        <v>29.006</v>
      </c>
    </row>
    <row r="47" spans="2:24">
      <c r="B47">
        <f t="shared" si="3"/>
        <v>19</v>
      </c>
      <c r="D47" t="s">
        <v>1</v>
      </c>
      <c r="E47">
        <v>10</v>
      </c>
      <c r="F47">
        <v>20</v>
      </c>
      <c r="G47">
        <v>30</v>
      </c>
      <c r="H47">
        <v>40</v>
      </c>
      <c r="I47">
        <v>50</v>
      </c>
      <c r="J47">
        <v>60</v>
      </c>
      <c r="K47">
        <v>70</v>
      </c>
      <c r="L47">
        <v>80</v>
      </c>
      <c r="M47">
        <v>90</v>
      </c>
      <c r="N47">
        <v>100</v>
      </c>
      <c r="O47">
        <v>120</v>
      </c>
      <c r="P47">
        <v>140</v>
      </c>
      <c r="Q47">
        <v>160</v>
      </c>
      <c r="R47">
        <v>180</v>
      </c>
      <c r="S47">
        <v>200</v>
      </c>
      <c r="T47">
        <v>220</v>
      </c>
      <c r="U47">
        <v>240</v>
      </c>
      <c r="V47">
        <v>260</v>
      </c>
      <c r="W47">
        <v>280</v>
      </c>
      <c r="X47">
        <v>300</v>
      </c>
    </row>
    <row r="50" spans="2:24">
      <c r="B50" t="s">
        <v>4</v>
      </c>
    </row>
    <row r="51" spans="2:24">
      <c r="B51">
        <v>1</v>
      </c>
      <c r="C51">
        <v>500</v>
      </c>
      <c r="E51">
        <v>14.69</v>
      </c>
      <c r="F51">
        <v>14.69</v>
      </c>
      <c r="G51">
        <v>14.69</v>
      </c>
      <c r="H51">
        <v>14.69</v>
      </c>
      <c r="I51">
        <v>14.69</v>
      </c>
      <c r="J51">
        <v>14.69</v>
      </c>
      <c r="K51">
        <v>14.69</v>
      </c>
      <c r="L51">
        <v>14.69</v>
      </c>
      <c r="M51">
        <v>14.69</v>
      </c>
      <c r="N51">
        <v>14.69</v>
      </c>
      <c r="O51">
        <v>14.69</v>
      </c>
      <c r="P51">
        <v>14.69</v>
      </c>
      <c r="Q51">
        <v>14.69</v>
      </c>
      <c r="R51">
        <v>14.69</v>
      </c>
      <c r="S51">
        <v>14.69</v>
      </c>
      <c r="T51">
        <v>14.69</v>
      </c>
      <c r="U51">
        <v>14.69</v>
      </c>
      <c r="V51">
        <v>14.69</v>
      </c>
      <c r="W51">
        <v>14.69</v>
      </c>
      <c r="X51">
        <v>14.69</v>
      </c>
    </row>
    <row r="52" spans="2:24">
      <c r="B52">
        <v>2</v>
      </c>
      <c r="C52">
        <v>750</v>
      </c>
      <c r="E52">
        <v>14.69</v>
      </c>
      <c r="F52">
        <v>14.69</v>
      </c>
      <c r="G52">
        <v>14.69</v>
      </c>
      <c r="H52">
        <v>14.69</v>
      </c>
      <c r="I52">
        <v>14.69</v>
      </c>
      <c r="J52">
        <v>14.69</v>
      </c>
      <c r="K52">
        <v>10.72303226</v>
      </c>
      <c r="L52">
        <v>10.72303226</v>
      </c>
      <c r="M52">
        <v>10.72303226</v>
      </c>
      <c r="N52">
        <v>10.72303226</v>
      </c>
      <c r="O52">
        <v>10.72303226</v>
      </c>
      <c r="P52">
        <v>10.72303226</v>
      </c>
      <c r="Q52">
        <v>10.72303226</v>
      </c>
      <c r="R52">
        <v>10.72303226</v>
      </c>
      <c r="S52">
        <v>10.72303226</v>
      </c>
      <c r="T52">
        <v>10.72303226</v>
      </c>
      <c r="U52">
        <v>10.72303226</v>
      </c>
      <c r="V52">
        <v>10.72303226</v>
      </c>
      <c r="W52">
        <v>10.72303226</v>
      </c>
      <c r="X52">
        <v>10.72303226</v>
      </c>
    </row>
    <row r="53" spans="2:24">
      <c r="B53">
        <v>3</v>
      </c>
      <c r="C53">
        <v>1000</v>
      </c>
      <c r="E53">
        <v>14.69</v>
      </c>
      <c r="F53">
        <v>14.69</v>
      </c>
      <c r="G53">
        <v>14.69</v>
      </c>
      <c r="H53">
        <v>14.69</v>
      </c>
      <c r="I53">
        <v>14.69</v>
      </c>
      <c r="J53">
        <v>14.69</v>
      </c>
      <c r="K53">
        <v>10.72303226</v>
      </c>
      <c r="L53">
        <v>6.7560645160000004</v>
      </c>
      <c r="M53">
        <v>6.7560645160000004</v>
      </c>
      <c r="N53">
        <v>6.7560645160000004</v>
      </c>
      <c r="O53">
        <v>6.7560645160000004</v>
      </c>
      <c r="P53">
        <v>6.7560645160000004</v>
      </c>
      <c r="Q53">
        <v>6.7560645160000004</v>
      </c>
      <c r="R53">
        <v>6.7560645160000004</v>
      </c>
      <c r="S53">
        <v>6.7560645160000004</v>
      </c>
      <c r="T53">
        <v>6.7560645160000004</v>
      </c>
      <c r="U53">
        <v>6.7560645160000004</v>
      </c>
      <c r="V53">
        <v>6.7560645160000004</v>
      </c>
      <c r="W53">
        <v>6.7560645160000004</v>
      </c>
      <c r="X53">
        <v>6.7560645160000004</v>
      </c>
    </row>
    <row r="54" spans="2:24">
      <c r="B54">
        <v>4</v>
      </c>
      <c r="C54">
        <v>1250</v>
      </c>
      <c r="E54">
        <v>12.706516130000001</v>
      </c>
      <c r="F54">
        <v>12.706516130000001</v>
      </c>
      <c r="G54">
        <v>12.706516130000001</v>
      </c>
      <c r="H54">
        <v>12.706516130000001</v>
      </c>
      <c r="I54">
        <v>12.706516130000001</v>
      </c>
      <c r="J54">
        <v>10.72303226</v>
      </c>
      <c r="K54">
        <v>10.72303226</v>
      </c>
      <c r="L54">
        <v>6.7560645160000004</v>
      </c>
      <c r="M54">
        <v>6.7560645160000004</v>
      </c>
      <c r="N54">
        <v>6.7560645160000004</v>
      </c>
      <c r="O54">
        <v>6.7560645160000004</v>
      </c>
      <c r="P54">
        <v>6.7560645160000004</v>
      </c>
      <c r="Q54">
        <v>6.7560645160000004</v>
      </c>
      <c r="R54">
        <v>6.7560645160000004</v>
      </c>
      <c r="S54">
        <v>6.7560645160000004</v>
      </c>
      <c r="T54">
        <v>6.7560645160000004</v>
      </c>
      <c r="U54">
        <v>6.7560645160000004</v>
      </c>
      <c r="V54">
        <v>6.7560645160000004</v>
      </c>
      <c r="W54">
        <v>6.7560645160000004</v>
      </c>
      <c r="X54">
        <v>6.7560645160000004</v>
      </c>
    </row>
    <row r="55" spans="2:24">
      <c r="B55">
        <v>5</v>
      </c>
      <c r="C55">
        <v>1500</v>
      </c>
      <c r="E55">
        <v>10.72303226</v>
      </c>
      <c r="F55">
        <v>10.72303226</v>
      </c>
      <c r="G55">
        <v>10.72303226</v>
      </c>
      <c r="H55">
        <v>10.72303226</v>
      </c>
      <c r="I55">
        <v>8.7395483869999993</v>
      </c>
      <c r="J55">
        <v>8.7395483869999993</v>
      </c>
      <c r="K55">
        <v>6.7560645160000004</v>
      </c>
      <c r="L55">
        <v>4.7725806449999997</v>
      </c>
      <c r="M55">
        <v>2.7890967739999999</v>
      </c>
      <c r="N55">
        <v>2.7890967739999999</v>
      </c>
      <c r="O55">
        <v>2.7890967739999999</v>
      </c>
      <c r="P55">
        <v>6.7560645160000004</v>
      </c>
      <c r="Q55">
        <v>6.7560645160000004</v>
      </c>
      <c r="R55">
        <v>6.7560645160000004</v>
      </c>
      <c r="S55">
        <v>6.7560645160000004</v>
      </c>
      <c r="T55">
        <v>6.7560645160000004</v>
      </c>
      <c r="U55">
        <v>6.7560645160000004</v>
      </c>
      <c r="V55">
        <v>6.7560645160000004</v>
      </c>
      <c r="W55">
        <v>6.7560645160000004</v>
      </c>
      <c r="X55">
        <v>6.7560645160000004</v>
      </c>
    </row>
    <row r="56" spans="2:24">
      <c r="B56">
        <v>6</v>
      </c>
      <c r="C56">
        <v>2000</v>
      </c>
      <c r="E56">
        <v>10.72303226</v>
      </c>
      <c r="F56">
        <v>10.72303226</v>
      </c>
      <c r="G56">
        <v>10.72303226</v>
      </c>
      <c r="H56">
        <v>8.7395483869999993</v>
      </c>
      <c r="I56">
        <v>6.7560645160000004</v>
      </c>
      <c r="J56">
        <v>4.7725806449999997</v>
      </c>
      <c r="K56">
        <v>4.7725806449999997</v>
      </c>
      <c r="L56">
        <v>2.7890967739999999</v>
      </c>
      <c r="M56">
        <v>2.7890967739999999</v>
      </c>
      <c r="N56">
        <v>2.7890967739999999</v>
      </c>
      <c r="O56">
        <v>2.7890967739999999</v>
      </c>
      <c r="P56">
        <v>2.7890967739999999</v>
      </c>
      <c r="Q56">
        <v>2.7890967739999999</v>
      </c>
      <c r="R56">
        <v>3.037032258</v>
      </c>
      <c r="S56">
        <v>3.037032258</v>
      </c>
      <c r="T56">
        <v>3.037032258</v>
      </c>
      <c r="U56">
        <v>3.037032258</v>
      </c>
      <c r="V56">
        <v>3.037032258</v>
      </c>
      <c r="W56">
        <v>3.037032258</v>
      </c>
      <c r="X56">
        <v>3.037032258</v>
      </c>
    </row>
    <row r="57" spans="2:24">
      <c r="B57">
        <v>7</v>
      </c>
      <c r="C57">
        <v>2500</v>
      </c>
      <c r="E57">
        <v>10.72303226</v>
      </c>
      <c r="F57">
        <v>10.72303226</v>
      </c>
      <c r="G57">
        <v>10.72303226</v>
      </c>
      <c r="H57">
        <v>6.7560645160000004</v>
      </c>
      <c r="I57">
        <v>4.7725806449999997</v>
      </c>
      <c r="J57">
        <v>4.7725806449999997</v>
      </c>
      <c r="K57">
        <v>2.7890967739999999</v>
      </c>
      <c r="L57">
        <v>2.7890967739999999</v>
      </c>
      <c r="M57">
        <v>2.7890967739999999</v>
      </c>
      <c r="N57">
        <v>2.7890967739999999</v>
      </c>
      <c r="O57">
        <v>2.7890967739999999</v>
      </c>
      <c r="P57">
        <v>2.7890967739999999</v>
      </c>
      <c r="Q57">
        <v>2.7890967739999999</v>
      </c>
      <c r="R57">
        <v>3.037032258</v>
      </c>
      <c r="S57">
        <v>3.037032258</v>
      </c>
      <c r="T57">
        <v>3.037032258</v>
      </c>
      <c r="U57">
        <v>3.037032258</v>
      </c>
      <c r="V57">
        <v>3.037032258</v>
      </c>
      <c r="W57">
        <v>3.037032258</v>
      </c>
      <c r="X57">
        <v>3.037032258</v>
      </c>
    </row>
    <row r="58" spans="2:24">
      <c r="B58">
        <v>8</v>
      </c>
      <c r="C58">
        <v>3000</v>
      </c>
      <c r="E58">
        <v>10.72303226</v>
      </c>
      <c r="F58">
        <v>10.72303226</v>
      </c>
      <c r="G58">
        <v>10.72303226</v>
      </c>
      <c r="H58">
        <v>6.7560645160000004</v>
      </c>
      <c r="I58">
        <v>4.7725806449999997</v>
      </c>
      <c r="J58">
        <v>4.7725806449999997</v>
      </c>
      <c r="K58">
        <v>2.7890967739999999</v>
      </c>
      <c r="L58">
        <v>2.7890967739999999</v>
      </c>
      <c r="M58">
        <v>2.7890967739999999</v>
      </c>
      <c r="N58">
        <v>2.7890967739999999</v>
      </c>
      <c r="O58">
        <v>2.7890967739999999</v>
      </c>
      <c r="P58">
        <v>2.7890967739999999</v>
      </c>
      <c r="Q58">
        <v>2.7890967739999999</v>
      </c>
      <c r="R58">
        <v>3.037032258</v>
      </c>
      <c r="S58">
        <v>3.037032258</v>
      </c>
      <c r="T58">
        <v>3.037032258</v>
      </c>
      <c r="U58">
        <v>3.037032258</v>
      </c>
      <c r="V58">
        <v>3.037032258</v>
      </c>
      <c r="W58">
        <v>3.037032258</v>
      </c>
      <c r="X58">
        <v>3.037032258</v>
      </c>
    </row>
    <row r="59" spans="2:24">
      <c r="B59">
        <v>9</v>
      </c>
      <c r="C59">
        <v>3500</v>
      </c>
      <c r="E59">
        <v>10.72303226</v>
      </c>
      <c r="F59">
        <v>10.72303226</v>
      </c>
      <c r="G59">
        <v>10.72303226</v>
      </c>
      <c r="H59">
        <v>6.7560645160000004</v>
      </c>
      <c r="I59">
        <v>4.7725806449999997</v>
      </c>
      <c r="J59">
        <v>4.7725806449999997</v>
      </c>
      <c r="K59">
        <v>2.7890967739999999</v>
      </c>
      <c r="L59">
        <v>2.7890967739999999</v>
      </c>
      <c r="M59">
        <v>2.7890967739999999</v>
      </c>
      <c r="N59">
        <v>2.7890967739999999</v>
      </c>
      <c r="O59">
        <v>2.7890967739999999</v>
      </c>
      <c r="P59">
        <v>2.7890967739999999</v>
      </c>
      <c r="Q59">
        <v>2.7890967739999999</v>
      </c>
      <c r="R59">
        <v>3.037032258</v>
      </c>
      <c r="S59">
        <v>3.037032258</v>
      </c>
      <c r="T59">
        <v>3.037032258</v>
      </c>
      <c r="U59">
        <v>3.037032258</v>
      </c>
      <c r="V59">
        <v>3.037032258</v>
      </c>
      <c r="W59">
        <v>3.037032258</v>
      </c>
      <c r="X59">
        <v>3.037032258</v>
      </c>
    </row>
    <row r="60" spans="2:24">
      <c r="B60">
        <v>10</v>
      </c>
      <c r="C60">
        <v>4000</v>
      </c>
      <c r="E60">
        <v>10.72303226</v>
      </c>
      <c r="F60">
        <v>10.72303226</v>
      </c>
      <c r="G60">
        <v>10.72303226</v>
      </c>
      <c r="H60">
        <v>6.7560645160000004</v>
      </c>
      <c r="I60">
        <v>4.7725806449999997</v>
      </c>
      <c r="J60">
        <v>4.7725806449999997</v>
      </c>
      <c r="K60">
        <v>2.7890967739999999</v>
      </c>
      <c r="L60">
        <v>2.7890967739999999</v>
      </c>
      <c r="M60">
        <v>2.7890967739999999</v>
      </c>
      <c r="N60">
        <v>2.7890967739999999</v>
      </c>
      <c r="O60">
        <v>2.7890967739999999</v>
      </c>
      <c r="P60">
        <v>2.7890967739999999</v>
      </c>
      <c r="Q60">
        <v>2.7890967739999999</v>
      </c>
      <c r="R60">
        <v>3.037032258</v>
      </c>
      <c r="S60">
        <v>3.037032258</v>
      </c>
      <c r="T60">
        <v>3.037032258</v>
      </c>
      <c r="U60">
        <v>3.037032258</v>
      </c>
      <c r="V60">
        <v>3.037032258</v>
      </c>
      <c r="W60">
        <v>3.037032258</v>
      </c>
      <c r="X60">
        <v>3.037032258</v>
      </c>
    </row>
    <row r="61" spans="2:24">
      <c r="B61">
        <v>11</v>
      </c>
      <c r="C61">
        <v>4500</v>
      </c>
      <c r="E61">
        <v>12.706516130000001</v>
      </c>
      <c r="F61">
        <v>12.706516130000001</v>
      </c>
      <c r="G61">
        <v>12.706516130000001</v>
      </c>
      <c r="H61">
        <v>8.7395483869999993</v>
      </c>
      <c r="I61">
        <v>6.7560645160000004</v>
      </c>
      <c r="J61">
        <v>6.7560645160000004</v>
      </c>
      <c r="K61">
        <v>4.7725806449999997</v>
      </c>
      <c r="L61">
        <v>2.7890967739999999</v>
      </c>
      <c r="M61">
        <v>2.7890967739999999</v>
      </c>
      <c r="N61">
        <v>2.7890967739999999</v>
      </c>
      <c r="O61">
        <v>2.7890967739999999</v>
      </c>
      <c r="P61">
        <v>2.7890967739999999</v>
      </c>
      <c r="Q61">
        <v>4.7725806449999997</v>
      </c>
      <c r="R61">
        <v>4.7725806449999997</v>
      </c>
      <c r="S61">
        <v>4.7725806449999997</v>
      </c>
      <c r="T61">
        <v>4.7725806449999997</v>
      </c>
      <c r="U61">
        <v>4.7725806449999997</v>
      </c>
      <c r="V61">
        <v>4.7725806449999997</v>
      </c>
      <c r="W61">
        <v>4.7725806449999997</v>
      </c>
      <c r="X61">
        <v>4.7725806449999997</v>
      </c>
    </row>
    <row r="62" spans="2:24">
      <c r="B62">
        <v>12</v>
      </c>
      <c r="C62">
        <v>5000</v>
      </c>
      <c r="E62">
        <v>12.706516130000001</v>
      </c>
      <c r="F62">
        <v>12.706516130000001</v>
      </c>
      <c r="G62">
        <v>12.706516130000001</v>
      </c>
      <c r="H62">
        <v>10.72303226</v>
      </c>
      <c r="I62">
        <v>6.7560645160000004</v>
      </c>
      <c r="J62">
        <v>4.7725806449999997</v>
      </c>
      <c r="K62">
        <v>4.7725806449999997</v>
      </c>
      <c r="L62">
        <v>4.7725806449999997</v>
      </c>
      <c r="M62">
        <v>4.7725806449999997</v>
      </c>
      <c r="N62">
        <v>4.7725806449999997</v>
      </c>
      <c r="O62">
        <v>4.7725806449999997</v>
      </c>
      <c r="P62">
        <v>6.7560645160000004</v>
      </c>
      <c r="Q62">
        <v>6.7560645160000004</v>
      </c>
      <c r="R62">
        <v>6.7560645160000004</v>
      </c>
      <c r="S62">
        <v>8.7395483869999993</v>
      </c>
      <c r="T62">
        <v>8.7395483869999993</v>
      </c>
      <c r="U62">
        <v>8.7395483869999993</v>
      </c>
      <c r="V62">
        <v>8.7395483869999993</v>
      </c>
      <c r="W62">
        <v>8.7395483869999993</v>
      </c>
      <c r="X62">
        <v>8.7395483869999993</v>
      </c>
    </row>
    <row r="63" spans="2:24">
      <c r="B63">
        <v>13</v>
      </c>
      <c r="C63">
        <v>5500</v>
      </c>
      <c r="E63">
        <v>12.706516130000001</v>
      </c>
      <c r="F63">
        <v>12.706516130000001</v>
      </c>
      <c r="G63">
        <v>12.706516130000001</v>
      </c>
      <c r="H63">
        <v>10.72303226</v>
      </c>
      <c r="I63">
        <v>6.7560645160000004</v>
      </c>
      <c r="J63">
        <v>4.7725806449999997</v>
      </c>
      <c r="K63">
        <v>4.7725806449999997</v>
      </c>
      <c r="L63">
        <v>4.7725806449999997</v>
      </c>
      <c r="M63">
        <v>4.7725806449999997</v>
      </c>
      <c r="N63">
        <v>4.7725806449999997</v>
      </c>
      <c r="O63">
        <v>4.7725806449999997</v>
      </c>
      <c r="P63">
        <v>6.7560645160000004</v>
      </c>
      <c r="Q63">
        <v>8.7395483869999993</v>
      </c>
      <c r="R63">
        <v>8.7395483869999993</v>
      </c>
      <c r="S63">
        <v>8.7395483869999993</v>
      </c>
      <c r="T63">
        <v>8.7395483869999993</v>
      </c>
      <c r="U63">
        <v>8.7395483869999993</v>
      </c>
      <c r="V63">
        <v>8.7395483869999993</v>
      </c>
      <c r="W63">
        <v>8.7395483869999993</v>
      </c>
      <c r="X63">
        <v>8.7395483869999993</v>
      </c>
    </row>
    <row r="64" spans="2:24">
      <c r="B64">
        <v>14</v>
      </c>
      <c r="C64">
        <v>6000</v>
      </c>
      <c r="E64">
        <v>12.706516130000001</v>
      </c>
      <c r="F64">
        <v>12.706516130000001</v>
      </c>
      <c r="G64">
        <v>12.706516130000001</v>
      </c>
      <c r="H64">
        <v>10.72303226</v>
      </c>
      <c r="I64">
        <v>6.7560645160000004</v>
      </c>
      <c r="J64">
        <v>4.7725806449999997</v>
      </c>
      <c r="K64">
        <v>4.7725806449999997</v>
      </c>
      <c r="L64">
        <v>4.7725806449999997</v>
      </c>
      <c r="M64">
        <v>4.7725806449999997</v>
      </c>
      <c r="N64">
        <v>4.7725806449999997</v>
      </c>
      <c r="O64">
        <v>8.7395483869999993</v>
      </c>
      <c r="P64">
        <v>12.706516130000001</v>
      </c>
      <c r="Q64">
        <v>12.706516130000001</v>
      </c>
      <c r="R64">
        <v>12.706516130000001</v>
      </c>
      <c r="S64">
        <v>12.706516130000001</v>
      </c>
      <c r="T64">
        <v>12.706516130000001</v>
      </c>
      <c r="U64">
        <v>12.706516130000001</v>
      </c>
      <c r="V64">
        <v>12.706516130000001</v>
      </c>
      <c r="W64">
        <v>12.706516130000001</v>
      </c>
      <c r="X64">
        <v>12.706516130000001</v>
      </c>
    </row>
    <row r="65" spans="1:24">
      <c r="B65">
        <v>15</v>
      </c>
      <c r="C65">
        <v>6500</v>
      </c>
      <c r="E65">
        <v>12.706516130000001</v>
      </c>
      <c r="F65">
        <v>12.706516130000001</v>
      </c>
      <c r="G65">
        <v>12.706516130000001</v>
      </c>
      <c r="H65">
        <v>12.706516130000001</v>
      </c>
      <c r="I65">
        <v>8.7395483869999993</v>
      </c>
      <c r="J65">
        <v>6.7560645160000004</v>
      </c>
      <c r="K65">
        <v>6.7560645160000004</v>
      </c>
      <c r="L65">
        <v>8.7395483869999993</v>
      </c>
      <c r="M65">
        <v>10.72303226</v>
      </c>
      <c r="N65">
        <v>12.706516130000001</v>
      </c>
      <c r="O65">
        <v>14.69</v>
      </c>
      <c r="P65">
        <v>14.69</v>
      </c>
      <c r="Q65">
        <v>14.69</v>
      </c>
      <c r="R65">
        <v>14.69</v>
      </c>
      <c r="S65">
        <v>14.69</v>
      </c>
      <c r="T65">
        <v>14.69</v>
      </c>
      <c r="U65">
        <v>14.69</v>
      </c>
      <c r="V65">
        <v>14.69</v>
      </c>
      <c r="W65">
        <v>14.69</v>
      </c>
      <c r="X65">
        <v>14.69</v>
      </c>
    </row>
    <row r="66" spans="1:24">
      <c r="B66">
        <v>16</v>
      </c>
      <c r="C66">
        <v>7000</v>
      </c>
      <c r="E66">
        <v>12.706516130000001</v>
      </c>
      <c r="F66">
        <v>12.706516130000001</v>
      </c>
      <c r="G66">
        <v>12.706516130000001</v>
      </c>
      <c r="H66">
        <v>12.706516130000001</v>
      </c>
      <c r="I66">
        <v>8.7395483869999993</v>
      </c>
      <c r="J66">
        <v>8.7395483869999993</v>
      </c>
      <c r="K66">
        <v>10.72303226</v>
      </c>
      <c r="L66">
        <v>12.706516130000001</v>
      </c>
      <c r="M66">
        <v>12.706516130000001</v>
      </c>
      <c r="N66">
        <v>14.69</v>
      </c>
      <c r="O66">
        <v>14.69</v>
      </c>
      <c r="P66">
        <v>14.69</v>
      </c>
      <c r="Q66">
        <v>14.69</v>
      </c>
      <c r="R66">
        <v>14.69</v>
      </c>
      <c r="S66">
        <v>14.69</v>
      </c>
      <c r="T66">
        <v>14.69</v>
      </c>
      <c r="U66">
        <v>14.69</v>
      </c>
      <c r="V66">
        <v>14.69</v>
      </c>
      <c r="W66">
        <v>14.69</v>
      </c>
      <c r="X66">
        <v>14.69</v>
      </c>
    </row>
    <row r="67" spans="1:24">
      <c r="B67">
        <v>17</v>
      </c>
      <c r="C67" t="s">
        <v>2</v>
      </c>
    </row>
    <row r="68" spans="1:24">
      <c r="B68">
        <v>18</v>
      </c>
      <c r="D68" t="s">
        <v>0</v>
      </c>
      <c r="E68">
        <v>-13.0527</v>
      </c>
      <c r="F68">
        <v>-11.602399999999999</v>
      </c>
      <c r="G68">
        <v>-10.152100000000001</v>
      </c>
      <c r="H68">
        <v>-8.7018000000000004</v>
      </c>
      <c r="I68">
        <v>-7.2515000000000001</v>
      </c>
      <c r="J68">
        <v>-5.8011999999999997</v>
      </c>
      <c r="K68">
        <v>-4.3509000000000002</v>
      </c>
      <c r="L68">
        <v>-2.9005999999999998</v>
      </c>
      <c r="M68">
        <v>-1.4502999999999999</v>
      </c>
      <c r="N68">
        <v>0</v>
      </c>
      <c r="O68">
        <v>2.9005999999999998</v>
      </c>
      <c r="P68">
        <v>5.8011999999999997</v>
      </c>
      <c r="Q68">
        <v>8.7018000000000004</v>
      </c>
      <c r="R68">
        <v>11.602399999999999</v>
      </c>
      <c r="S68">
        <v>14.503</v>
      </c>
      <c r="T68">
        <v>17.403600000000001</v>
      </c>
      <c r="U68">
        <v>20.304200000000002</v>
      </c>
      <c r="V68">
        <v>23.204799999999999</v>
      </c>
      <c r="W68">
        <v>26.105399999999999</v>
      </c>
      <c r="X68">
        <v>29.006</v>
      </c>
    </row>
    <row r="69" spans="1:24">
      <c r="B69">
        <v>19</v>
      </c>
      <c r="D69" t="s">
        <v>1</v>
      </c>
      <c r="E69">
        <v>10</v>
      </c>
      <c r="F69">
        <v>20</v>
      </c>
      <c r="G69">
        <v>30</v>
      </c>
      <c r="H69">
        <v>40</v>
      </c>
      <c r="I69">
        <v>50</v>
      </c>
      <c r="J69">
        <v>60</v>
      </c>
      <c r="K69">
        <v>70</v>
      </c>
      <c r="L69">
        <v>80</v>
      </c>
      <c r="M69">
        <v>90</v>
      </c>
      <c r="N69">
        <v>100</v>
      </c>
      <c r="O69">
        <v>120</v>
      </c>
      <c r="P69">
        <v>140</v>
      </c>
      <c r="Q69">
        <v>160</v>
      </c>
      <c r="R69">
        <v>180</v>
      </c>
      <c r="S69">
        <v>200</v>
      </c>
      <c r="T69">
        <v>220</v>
      </c>
      <c r="U69">
        <v>240</v>
      </c>
      <c r="V69">
        <v>260</v>
      </c>
      <c r="W69">
        <v>280</v>
      </c>
      <c r="X69">
        <v>300</v>
      </c>
    </row>
    <row r="72" spans="1:24">
      <c r="B72" t="s">
        <v>3</v>
      </c>
    </row>
    <row r="73" spans="1:24">
      <c r="A73">
        <f>A72+1</f>
        <v>1</v>
      </c>
      <c r="B73">
        <v>14.69</v>
      </c>
      <c r="C73">
        <v>10.72303226</v>
      </c>
      <c r="D73">
        <v>6.7560645160000004</v>
      </c>
      <c r="E73">
        <v>6.7560645160000004</v>
      </c>
      <c r="F73">
        <v>6.7560645160000004</v>
      </c>
      <c r="G73">
        <v>3.037032258</v>
      </c>
      <c r="H73">
        <v>3.037032258</v>
      </c>
      <c r="I73">
        <v>3.037032258</v>
      </c>
      <c r="J73">
        <v>3.037032258</v>
      </c>
      <c r="K73">
        <v>3.037032258</v>
      </c>
      <c r="L73">
        <v>4.7725806449999997</v>
      </c>
      <c r="M73">
        <v>8.7395483869999993</v>
      </c>
      <c r="N73">
        <v>8.7395483869999993</v>
      </c>
      <c r="O73">
        <v>12.706516130000001</v>
      </c>
      <c r="P73">
        <v>14.69</v>
      </c>
      <c r="Q73">
        <v>14.69</v>
      </c>
      <c r="S73">
        <v>29.006</v>
      </c>
      <c r="T73">
        <v>300</v>
      </c>
    </row>
    <row r="74" spans="1:24">
      <c r="A74">
        <f>A73+1</f>
        <v>2</v>
      </c>
      <c r="B74">
        <v>14.69</v>
      </c>
      <c r="C74">
        <v>10.72303226</v>
      </c>
      <c r="D74">
        <v>6.7560645160000004</v>
      </c>
      <c r="E74">
        <v>6.7560645160000004</v>
      </c>
      <c r="F74">
        <v>6.7560645160000004</v>
      </c>
      <c r="G74">
        <v>3.037032258</v>
      </c>
      <c r="H74">
        <v>3.037032258</v>
      </c>
      <c r="I74">
        <v>3.037032258</v>
      </c>
      <c r="J74">
        <v>3.037032258</v>
      </c>
      <c r="K74">
        <v>3.037032258</v>
      </c>
      <c r="L74">
        <v>4.7725806449999997</v>
      </c>
      <c r="M74">
        <v>8.7395483869999993</v>
      </c>
      <c r="N74">
        <v>8.7395483869999993</v>
      </c>
      <c r="O74">
        <v>12.706516130000001</v>
      </c>
      <c r="P74">
        <v>14.69</v>
      </c>
      <c r="Q74">
        <v>14.69</v>
      </c>
      <c r="S74">
        <v>26.105399999999999</v>
      </c>
      <c r="T74">
        <v>280</v>
      </c>
    </row>
    <row r="75" spans="1:24">
      <c r="A75">
        <f>A74+1</f>
        <v>3</v>
      </c>
      <c r="B75">
        <v>14.69</v>
      </c>
      <c r="C75">
        <v>10.72303226</v>
      </c>
      <c r="D75">
        <v>6.7560645160000004</v>
      </c>
      <c r="E75">
        <v>6.7560645160000004</v>
      </c>
      <c r="F75">
        <v>6.7560645160000004</v>
      </c>
      <c r="G75">
        <v>3.037032258</v>
      </c>
      <c r="H75">
        <v>3.037032258</v>
      </c>
      <c r="I75">
        <v>3.037032258</v>
      </c>
      <c r="J75">
        <v>3.037032258</v>
      </c>
      <c r="K75">
        <v>3.037032258</v>
      </c>
      <c r="L75">
        <v>4.7725806449999997</v>
      </c>
      <c r="M75">
        <v>8.7395483869999993</v>
      </c>
      <c r="N75">
        <v>8.7395483869999993</v>
      </c>
      <c r="O75">
        <v>12.706516130000001</v>
      </c>
      <c r="P75">
        <v>14.69</v>
      </c>
      <c r="Q75">
        <v>14.69</v>
      </c>
      <c r="S75">
        <v>23.204799999999999</v>
      </c>
      <c r="T75">
        <v>260</v>
      </c>
    </row>
    <row r="76" spans="1:24">
      <c r="A76">
        <f>A75+1</f>
        <v>4</v>
      </c>
      <c r="B76">
        <v>14.69</v>
      </c>
      <c r="C76">
        <v>10.72303226</v>
      </c>
      <c r="D76">
        <v>6.7560645160000004</v>
      </c>
      <c r="E76">
        <v>6.7560645160000004</v>
      </c>
      <c r="F76">
        <v>6.7560645160000004</v>
      </c>
      <c r="G76">
        <v>3.037032258</v>
      </c>
      <c r="H76">
        <v>3.037032258</v>
      </c>
      <c r="I76">
        <v>3.037032258</v>
      </c>
      <c r="J76">
        <v>3.037032258</v>
      </c>
      <c r="K76">
        <v>3.037032258</v>
      </c>
      <c r="L76">
        <v>4.7725806449999997</v>
      </c>
      <c r="M76">
        <v>8.7395483869999993</v>
      </c>
      <c r="N76">
        <v>8.7395483869999993</v>
      </c>
      <c r="O76">
        <v>12.706516130000001</v>
      </c>
      <c r="P76">
        <v>14.69</v>
      </c>
      <c r="Q76">
        <v>14.69</v>
      </c>
      <c r="S76">
        <v>20.304200000000002</v>
      </c>
      <c r="T76">
        <v>240</v>
      </c>
    </row>
    <row r="77" spans="1:24">
      <c r="A77">
        <f>A76+1</f>
        <v>5</v>
      </c>
      <c r="B77">
        <v>14.69</v>
      </c>
      <c r="C77">
        <v>10.72303226</v>
      </c>
      <c r="D77">
        <v>6.7560645160000004</v>
      </c>
      <c r="E77">
        <v>6.7560645160000004</v>
      </c>
      <c r="F77">
        <v>6.7560645160000004</v>
      </c>
      <c r="G77">
        <v>3.037032258</v>
      </c>
      <c r="H77">
        <v>3.037032258</v>
      </c>
      <c r="I77">
        <v>3.037032258</v>
      </c>
      <c r="J77">
        <v>3.037032258</v>
      </c>
      <c r="K77">
        <v>3.037032258</v>
      </c>
      <c r="L77">
        <v>4.7725806449999997</v>
      </c>
      <c r="M77">
        <v>8.7395483869999993</v>
      </c>
      <c r="N77">
        <v>8.7395483869999993</v>
      </c>
      <c r="O77">
        <v>12.706516130000001</v>
      </c>
      <c r="P77">
        <v>14.69</v>
      </c>
      <c r="Q77">
        <v>14.69</v>
      </c>
      <c r="S77">
        <v>17.403600000000001</v>
      </c>
      <c r="T77">
        <v>220</v>
      </c>
    </row>
    <row r="78" spans="1:24">
      <c r="A78">
        <f>A77+1</f>
        <v>6</v>
      </c>
      <c r="B78">
        <v>14.69</v>
      </c>
      <c r="C78">
        <v>10.72303226</v>
      </c>
      <c r="D78">
        <v>6.7560645160000004</v>
      </c>
      <c r="E78">
        <v>6.7560645160000004</v>
      </c>
      <c r="F78">
        <v>6.7560645160000004</v>
      </c>
      <c r="G78">
        <v>3.037032258</v>
      </c>
      <c r="H78">
        <v>3.037032258</v>
      </c>
      <c r="I78">
        <v>3.037032258</v>
      </c>
      <c r="J78">
        <v>3.037032258</v>
      </c>
      <c r="K78">
        <v>3.037032258</v>
      </c>
      <c r="L78">
        <v>4.7725806449999997</v>
      </c>
      <c r="M78">
        <v>8.7395483869999993</v>
      </c>
      <c r="N78">
        <v>8.7395483869999993</v>
      </c>
      <c r="O78">
        <v>12.706516130000001</v>
      </c>
      <c r="P78">
        <v>14.69</v>
      </c>
      <c r="Q78">
        <v>14.69</v>
      </c>
      <c r="S78">
        <v>14.503</v>
      </c>
      <c r="T78">
        <v>200</v>
      </c>
    </row>
    <row r="79" spans="1:24">
      <c r="A79">
        <f>A78+1</f>
        <v>7</v>
      </c>
      <c r="B79">
        <v>14.69</v>
      </c>
      <c r="C79">
        <v>10.72303226</v>
      </c>
      <c r="D79">
        <v>6.7560645160000004</v>
      </c>
      <c r="E79">
        <v>6.7560645160000004</v>
      </c>
      <c r="F79">
        <v>6.7560645160000004</v>
      </c>
      <c r="G79">
        <v>3.037032258</v>
      </c>
      <c r="H79">
        <v>3.037032258</v>
      </c>
      <c r="I79">
        <v>3.037032258</v>
      </c>
      <c r="J79">
        <v>3.037032258</v>
      </c>
      <c r="K79">
        <v>3.037032258</v>
      </c>
      <c r="L79">
        <v>4.7725806449999997</v>
      </c>
      <c r="M79">
        <v>6.7560645160000004</v>
      </c>
      <c r="N79">
        <v>8.7395483869999993</v>
      </c>
      <c r="O79">
        <v>12.706516130000001</v>
      </c>
      <c r="P79">
        <v>14.69</v>
      </c>
      <c r="Q79">
        <v>14.69</v>
      </c>
      <c r="S79">
        <v>11.602399999999999</v>
      </c>
      <c r="T79">
        <v>180</v>
      </c>
    </row>
    <row r="80" spans="1:24">
      <c r="A80">
        <f>A79+1</f>
        <v>8</v>
      </c>
      <c r="B80">
        <v>14.69</v>
      </c>
      <c r="C80">
        <v>10.72303226</v>
      </c>
      <c r="D80">
        <v>6.7560645160000004</v>
      </c>
      <c r="E80">
        <v>6.7560645160000004</v>
      </c>
      <c r="F80">
        <v>6.7560645160000004</v>
      </c>
      <c r="G80">
        <v>2.7890967739999999</v>
      </c>
      <c r="H80">
        <v>2.7890967739999999</v>
      </c>
      <c r="I80">
        <v>2.7890967739999999</v>
      </c>
      <c r="J80">
        <v>2.7890967739999999</v>
      </c>
      <c r="K80">
        <v>2.7890967739999999</v>
      </c>
      <c r="L80">
        <v>4.7725806449999997</v>
      </c>
      <c r="M80">
        <v>6.7560645160000004</v>
      </c>
      <c r="N80">
        <v>8.7395483869999993</v>
      </c>
      <c r="O80">
        <v>12.706516130000001</v>
      </c>
      <c r="P80">
        <v>14.69</v>
      </c>
      <c r="Q80">
        <v>14.69</v>
      </c>
      <c r="S80">
        <v>8.7018000000000004</v>
      </c>
      <c r="T80">
        <v>160</v>
      </c>
    </row>
    <row r="81" spans="1:20">
      <c r="A81">
        <f>A80+1</f>
        <v>9</v>
      </c>
      <c r="B81">
        <v>14.69</v>
      </c>
      <c r="C81">
        <v>10.72303226</v>
      </c>
      <c r="D81">
        <v>6.7560645160000004</v>
      </c>
      <c r="E81">
        <v>6.7560645160000004</v>
      </c>
      <c r="F81">
        <v>6.7560645160000004</v>
      </c>
      <c r="G81">
        <v>2.7890967739999999</v>
      </c>
      <c r="H81">
        <v>2.7890967739999999</v>
      </c>
      <c r="I81">
        <v>2.7890967739999999</v>
      </c>
      <c r="J81">
        <v>2.7890967739999999</v>
      </c>
      <c r="K81">
        <v>2.7890967739999999</v>
      </c>
      <c r="L81">
        <v>2.7890967739999999</v>
      </c>
      <c r="M81">
        <v>6.7560645160000004</v>
      </c>
      <c r="N81">
        <v>6.7560645160000004</v>
      </c>
      <c r="O81">
        <v>12.706516130000001</v>
      </c>
      <c r="P81">
        <v>14.69</v>
      </c>
      <c r="Q81">
        <v>14.69</v>
      </c>
      <c r="S81">
        <v>5.8011999999999997</v>
      </c>
      <c r="T81">
        <v>140</v>
      </c>
    </row>
    <row r="82" spans="1:20">
      <c r="A82">
        <f>A81+1</f>
        <v>10</v>
      </c>
      <c r="B82">
        <v>14.69</v>
      </c>
      <c r="C82">
        <v>10.72303226</v>
      </c>
      <c r="D82">
        <v>6.7560645160000004</v>
      </c>
      <c r="E82">
        <v>6.7560645160000004</v>
      </c>
      <c r="F82">
        <v>2.7890967739999999</v>
      </c>
      <c r="G82">
        <v>2.7890967739999999</v>
      </c>
      <c r="H82">
        <v>2.7890967739999999</v>
      </c>
      <c r="I82">
        <v>2.7890967739999999</v>
      </c>
      <c r="J82">
        <v>2.7890967739999999</v>
      </c>
      <c r="K82">
        <v>2.7890967739999999</v>
      </c>
      <c r="L82">
        <v>2.7890967739999999</v>
      </c>
      <c r="M82">
        <v>4.7725806449999997</v>
      </c>
      <c r="N82">
        <v>4.7725806449999997</v>
      </c>
      <c r="O82">
        <v>8.7395483869999993</v>
      </c>
      <c r="P82">
        <v>14.69</v>
      </c>
      <c r="Q82">
        <v>14.69</v>
      </c>
      <c r="S82">
        <v>2.9005999999999998</v>
      </c>
      <c r="T82">
        <v>120</v>
      </c>
    </row>
    <row r="83" spans="1:20">
      <c r="A83">
        <f>A82+1</f>
        <v>11</v>
      </c>
      <c r="B83">
        <v>14.69</v>
      </c>
      <c r="C83">
        <v>10.72303226</v>
      </c>
      <c r="D83">
        <v>6.7560645160000004</v>
      </c>
      <c r="E83">
        <v>6.7560645160000004</v>
      </c>
      <c r="F83">
        <v>2.7890967739999999</v>
      </c>
      <c r="G83">
        <v>2.7890967739999999</v>
      </c>
      <c r="H83">
        <v>2.7890967739999999</v>
      </c>
      <c r="I83">
        <v>2.7890967739999999</v>
      </c>
      <c r="J83">
        <v>2.7890967739999999</v>
      </c>
      <c r="K83">
        <v>2.7890967739999999</v>
      </c>
      <c r="L83">
        <v>2.7890967739999999</v>
      </c>
      <c r="M83">
        <v>4.7725806449999997</v>
      </c>
      <c r="N83">
        <v>4.7725806449999997</v>
      </c>
      <c r="O83">
        <v>4.7725806449999997</v>
      </c>
      <c r="P83">
        <v>12.706516130000001</v>
      </c>
      <c r="Q83">
        <v>14.69</v>
      </c>
      <c r="S83">
        <v>0</v>
      </c>
      <c r="T83">
        <v>100</v>
      </c>
    </row>
    <row r="84" spans="1:20">
      <c r="A84">
        <f>A83+1</f>
        <v>12</v>
      </c>
      <c r="B84">
        <v>14.69</v>
      </c>
      <c r="C84">
        <v>10.72303226</v>
      </c>
      <c r="D84">
        <v>6.7560645160000004</v>
      </c>
      <c r="E84">
        <v>6.7560645160000004</v>
      </c>
      <c r="F84">
        <v>2.7890967739999999</v>
      </c>
      <c r="G84">
        <v>2.7890967739999999</v>
      </c>
      <c r="H84">
        <v>2.7890967739999999</v>
      </c>
      <c r="I84">
        <v>2.7890967739999999</v>
      </c>
      <c r="J84">
        <v>2.7890967739999999</v>
      </c>
      <c r="K84">
        <v>2.7890967739999999</v>
      </c>
      <c r="L84">
        <v>2.7890967739999999</v>
      </c>
      <c r="M84">
        <v>4.7725806449999997</v>
      </c>
      <c r="N84">
        <v>4.7725806449999997</v>
      </c>
      <c r="O84">
        <v>4.7725806449999997</v>
      </c>
      <c r="P84">
        <v>10.72303226</v>
      </c>
      <c r="Q84">
        <v>12.706516130000001</v>
      </c>
      <c r="S84">
        <v>-1.4502999999999999</v>
      </c>
      <c r="T84">
        <v>90</v>
      </c>
    </row>
    <row r="85" spans="1:20">
      <c r="A85">
        <f>A84+1</f>
        <v>13</v>
      </c>
      <c r="B85">
        <v>14.69</v>
      </c>
      <c r="C85">
        <v>10.72303226</v>
      </c>
      <c r="D85">
        <v>6.7560645160000004</v>
      </c>
      <c r="E85">
        <v>6.7560645160000004</v>
      </c>
      <c r="F85">
        <v>4.7725806449999997</v>
      </c>
      <c r="G85">
        <v>2.7890967739999999</v>
      </c>
      <c r="H85">
        <v>2.7890967739999999</v>
      </c>
      <c r="I85">
        <v>2.7890967739999999</v>
      </c>
      <c r="J85">
        <v>2.7890967739999999</v>
      </c>
      <c r="K85">
        <v>2.7890967739999999</v>
      </c>
      <c r="L85">
        <v>2.7890967739999999</v>
      </c>
      <c r="M85">
        <v>4.7725806449999997</v>
      </c>
      <c r="N85">
        <v>4.7725806449999997</v>
      </c>
      <c r="O85">
        <v>4.7725806449999997</v>
      </c>
      <c r="P85">
        <v>8.7395483869999993</v>
      </c>
      <c r="Q85">
        <v>12.706516130000001</v>
      </c>
      <c r="S85">
        <v>-2.9005999999999998</v>
      </c>
      <c r="T85">
        <v>80</v>
      </c>
    </row>
    <row r="86" spans="1:20">
      <c r="A86">
        <f>A85+1</f>
        <v>14</v>
      </c>
      <c r="B86">
        <v>14.69</v>
      </c>
      <c r="C86">
        <v>10.72303226</v>
      </c>
      <c r="D86">
        <v>10.72303226</v>
      </c>
      <c r="E86">
        <v>10.72303226</v>
      </c>
      <c r="F86">
        <v>6.7560645160000004</v>
      </c>
      <c r="G86">
        <v>4.7725806449999997</v>
      </c>
      <c r="H86">
        <v>2.7890967739999999</v>
      </c>
      <c r="I86">
        <v>2.7890967739999999</v>
      </c>
      <c r="J86">
        <v>2.7890967739999999</v>
      </c>
      <c r="K86">
        <v>2.7890967739999999</v>
      </c>
      <c r="L86">
        <v>4.7725806449999997</v>
      </c>
      <c r="M86">
        <v>4.7725806449999997</v>
      </c>
      <c r="N86">
        <v>4.7725806449999997</v>
      </c>
      <c r="O86">
        <v>4.7725806449999997</v>
      </c>
      <c r="P86">
        <v>6.7560645160000004</v>
      </c>
      <c r="Q86">
        <v>10.72303226</v>
      </c>
      <c r="S86">
        <v>-4.3509000000000002</v>
      </c>
      <c r="T86">
        <v>70</v>
      </c>
    </row>
    <row r="87" spans="1:20">
      <c r="A87">
        <f>A86+1</f>
        <v>15</v>
      </c>
      <c r="B87">
        <v>14.69</v>
      </c>
      <c r="C87">
        <v>14.69</v>
      </c>
      <c r="D87">
        <v>14.69</v>
      </c>
      <c r="E87">
        <v>10.72303226</v>
      </c>
      <c r="F87">
        <v>8.7395483869999993</v>
      </c>
      <c r="G87">
        <v>4.7725806449999997</v>
      </c>
      <c r="H87">
        <v>4.7725806449999997</v>
      </c>
      <c r="I87">
        <v>4.7725806449999997</v>
      </c>
      <c r="J87">
        <v>4.7725806449999997</v>
      </c>
      <c r="K87">
        <v>4.7725806449999997</v>
      </c>
      <c r="L87">
        <v>6.7560645160000004</v>
      </c>
      <c r="M87">
        <v>4.7725806449999997</v>
      </c>
      <c r="N87">
        <v>4.7725806449999997</v>
      </c>
      <c r="O87">
        <v>4.7725806449999997</v>
      </c>
      <c r="P87">
        <v>6.7560645160000004</v>
      </c>
      <c r="Q87">
        <v>8.7395483869999993</v>
      </c>
      <c r="S87">
        <v>-5.8011999999999997</v>
      </c>
      <c r="T87">
        <v>60</v>
      </c>
    </row>
    <row r="88" spans="1:20">
      <c r="A88">
        <f>A87+1</f>
        <v>16</v>
      </c>
      <c r="B88">
        <v>14.69</v>
      </c>
      <c r="C88">
        <v>14.69</v>
      </c>
      <c r="D88">
        <v>14.69</v>
      </c>
      <c r="E88">
        <v>12.706516130000001</v>
      </c>
      <c r="F88">
        <v>8.7395483869999993</v>
      </c>
      <c r="G88">
        <v>6.7560645160000004</v>
      </c>
      <c r="H88">
        <v>4.7725806449999997</v>
      </c>
      <c r="I88">
        <v>4.7725806449999997</v>
      </c>
      <c r="J88">
        <v>4.7725806449999997</v>
      </c>
      <c r="K88">
        <v>4.7725806449999997</v>
      </c>
      <c r="L88">
        <v>6.7560645160000004</v>
      </c>
      <c r="M88">
        <v>6.7560645160000004</v>
      </c>
      <c r="N88">
        <v>6.7560645160000004</v>
      </c>
      <c r="O88">
        <v>6.7560645160000004</v>
      </c>
      <c r="P88">
        <v>8.7395483869999993</v>
      </c>
      <c r="Q88">
        <v>8.7395483869999993</v>
      </c>
      <c r="S88">
        <v>-7.2515000000000001</v>
      </c>
      <c r="T88">
        <v>50</v>
      </c>
    </row>
    <row r="89" spans="1:20">
      <c r="A89">
        <f>A88+1</f>
        <v>17</v>
      </c>
      <c r="B89">
        <v>14.69</v>
      </c>
      <c r="C89">
        <v>14.69</v>
      </c>
      <c r="D89">
        <v>14.69</v>
      </c>
      <c r="E89">
        <v>12.706516130000001</v>
      </c>
      <c r="F89">
        <v>10.72303226</v>
      </c>
      <c r="G89">
        <v>8.7395483869999993</v>
      </c>
      <c r="H89">
        <v>6.7560645160000004</v>
      </c>
      <c r="I89">
        <v>6.7560645160000004</v>
      </c>
      <c r="J89">
        <v>6.7560645160000004</v>
      </c>
      <c r="K89">
        <v>6.7560645160000004</v>
      </c>
      <c r="L89">
        <v>8.7395483869999993</v>
      </c>
      <c r="M89">
        <v>10.72303226</v>
      </c>
      <c r="N89">
        <v>10.72303226</v>
      </c>
      <c r="O89">
        <v>10.72303226</v>
      </c>
      <c r="P89">
        <v>12.706516130000001</v>
      </c>
      <c r="Q89">
        <v>12.706516130000001</v>
      </c>
      <c r="S89">
        <v>-8.7018000000000004</v>
      </c>
      <c r="T89">
        <v>40</v>
      </c>
    </row>
    <row r="90" spans="1:20">
      <c r="A90">
        <f>A89+1</f>
        <v>18</v>
      </c>
      <c r="B90">
        <v>14.69</v>
      </c>
      <c r="C90">
        <v>14.69</v>
      </c>
      <c r="D90">
        <v>14.69</v>
      </c>
      <c r="E90">
        <v>12.706516130000001</v>
      </c>
      <c r="F90">
        <v>10.72303226</v>
      </c>
      <c r="G90">
        <v>10.72303226</v>
      </c>
      <c r="H90">
        <v>10.72303226</v>
      </c>
      <c r="I90">
        <v>10.72303226</v>
      </c>
      <c r="J90">
        <v>10.72303226</v>
      </c>
      <c r="K90">
        <v>10.72303226</v>
      </c>
      <c r="L90">
        <v>12.706516130000001</v>
      </c>
      <c r="M90">
        <v>12.706516130000001</v>
      </c>
      <c r="N90">
        <v>12.706516130000001</v>
      </c>
      <c r="O90">
        <v>12.706516130000001</v>
      </c>
      <c r="P90">
        <v>12.706516130000001</v>
      </c>
      <c r="Q90">
        <v>12.706516130000001</v>
      </c>
      <c r="S90">
        <v>-10.152100000000001</v>
      </c>
      <c r="T90">
        <v>30</v>
      </c>
    </row>
    <row r="91" spans="1:20">
      <c r="A91">
        <f>A90+1</f>
        <v>19</v>
      </c>
      <c r="B91">
        <v>14.69</v>
      </c>
      <c r="C91">
        <v>14.69</v>
      </c>
      <c r="D91">
        <v>14.69</v>
      </c>
      <c r="E91">
        <v>12.706516130000001</v>
      </c>
      <c r="F91">
        <v>10.72303226</v>
      </c>
      <c r="G91">
        <v>10.72303226</v>
      </c>
      <c r="H91">
        <v>10.72303226</v>
      </c>
      <c r="I91">
        <v>10.72303226</v>
      </c>
      <c r="J91">
        <v>10.72303226</v>
      </c>
      <c r="K91">
        <v>10.72303226</v>
      </c>
      <c r="L91">
        <v>12.706516130000001</v>
      </c>
      <c r="M91">
        <v>12.706516130000001</v>
      </c>
      <c r="N91">
        <v>12.706516130000001</v>
      </c>
      <c r="O91">
        <v>12.706516130000001</v>
      </c>
      <c r="P91">
        <v>12.706516130000001</v>
      </c>
      <c r="Q91">
        <v>12.706516130000001</v>
      </c>
      <c r="S91">
        <v>-11.602399999999999</v>
      </c>
      <c r="T91">
        <v>20</v>
      </c>
    </row>
    <row r="92" spans="1:20">
      <c r="A92">
        <v>1</v>
      </c>
      <c r="B92">
        <v>14.69</v>
      </c>
      <c r="C92">
        <v>14.69</v>
      </c>
      <c r="D92">
        <v>14.69</v>
      </c>
      <c r="E92">
        <v>12.706516130000001</v>
      </c>
      <c r="F92">
        <v>10.72303226</v>
      </c>
      <c r="G92">
        <v>10.72303226</v>
      </c>
      <c r="H92">
        <v>10.72303226</v>
      </c>
      <c r="I92">
        <v>10.72303226</v>
      </c>
      <c r="J92">
        <v>10.72303226</v>
      </c>
      <c r="K92">
        <v>10.72303226</v>
      </c>
      <c r="L92">
        <v>12.706516130000001</v>
      </c>
      <c r="M92">
        <v>12.706516130000001</v>
      </c>
      <c r="N92">
        <v>12.706516130000001</v>
      </c>
      <c r="O92">
        <v>12.706516130000001</v>
      </c>
      <c r="P92">
        <v>12.706516130000001</v>
      </c>
      <c r="Q92">
        <v>12.706516130000001</v>
      </c>
      <c r="S92">
        <v>-13.0527</v>
      </c>
      <c r="T92">
        <v>10</v>
      </c>
    </row>
    <row r="93" spans="1:20">
      <c r="B93">
        <v>1</v>
      </c>
      <c r="C93">
        <v>2</v>
      </c>
      <c r="D93">
        <v>3</v>
      </c>
      <c r="E93">
        <v>4</v>
      </c>
      <c r="F93">
        <v>5</v>
      </c>
      <c r="G93">
        <v>6</v>
      </c>
      <c r="H93">
        <v>7</v>
      </c>
      <c r="I93">
        <v>8</v>
      </c>
      <c r="J93">
        <v>9</v>
      </c>
      <c r="K93">
        <v>10</v>
      </c>
      <c r="L93">
        <v>11</v>
      </c>
      <c r="M93">
        <v>12</v>
      </c>
      <c r="N93">
        <v>13</v>
      </c>
      <c r="O93">
        <v>14</v>
      </c>
      <c r="P93">
        <v>15</v>
      </c>
      <c r="Q93">
        <v>16</v>
      </c>
      <c r="R93">
        <v>17</v>
      </c>
      <c r="S93">
        <v>18</v>
      </c>
      <c r="T93">
        <v>19</v>
      </c>
    </row>
    <row r="94" spans="1:20">
      <c r="B94">
        <v>500</v>
      </c>
      <c r="C94">
        <v>750</v>
      </c>
      <c r="D94">
        <v>1000</v>
      </c>
      <c r="E94">
        <v>1250</v>
      </c>
      <c r="F94">
        <v>1500</v>
      </c>
      <c r="G94">
        <v>2000</v>
      </c>
      <c r="H94">
        <v>2500</v>
      </c>
      <c r="I94">
        <v>3000</v>
      </c>
      <c r="J94">
        <v>3500</v>
      </c>
      <c r="K94">
        <v>4000</v>
      </c>
      <c r="L94">
        <v>4500</v>
      </c>
      <c r="M94">
        <v>5000</v>
      </c>
      <c r="N94">
        <v>5500</v>
      </c>
      <c r="O94">
        <v>6000</v>
      </c>
      <c r="P94">
        <v>6500</v>
      </c>
      <c r="Q94">
        <v>7000</v>
      </c>
      <c r="R94" t="s">
        <v>2</v>
      </c>
    </row>
    <row r="95" spans="1:20">
      <c r="S95" t="s">
        <v>0</v>
      </c>
      <c r="T95" t="s">
        <v>1</v>
      </c>
    </row>
  </sheetData>
  <sortState ref="A74:T96">
    <sortCondition descending="1" ref="A74:A9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Sensa ehf.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gudmundur</dc:creator>
  <cp:lastModifiedBy>gudmundur</cp:lastModifiedBy>
  <dcterms:created xsi:type="dcterms:W3CDTF">2007-09-16T09:24:18Z</dcterms:created>
  <dcterms:modified xsi:type="dcterms:W3CDTF">2007-09-16T10:02:27Z</dcterms:modified>
</cp:coreProperties>
</file>